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90" windowWidth="12240" windowHeight="9240" tabRatio="699" activeTab="2"/>
  </bookViews>
  <sheets>
    <sheet name="RLOPS" sheetId="1" r:id="rId1"/>
    <sheet name="DATOS" sheetId="15" r:id="rId2"/>
    <sheet name="T.I" sheetId="14" r:id="rId3"/>
    <sheet name="T.IIa" sheetId="13" r:id="rId4"/>
    <sheet name="T.IIb" sheetId="33" r:id="rId5"/>
    <sheet name="T.IIc" sheetId="34" r:id="rId6"/>
    <sheet name="T.IId" sheetId="35" r:id="rId7"/>
    <sheet name="T.IIe" sheetId="36" r:id="rId8"/>
    <sheet name="T.III.a" sheetId="12" r:id="rId9"/>
    <sheet name="T.IV" sheetId="11" r:id="rId10"/>
    <sheet name="T.V" sheetId="10" r:id="rId11"/>
    <sheet name="T.VI" sheetId="9" r:id="rId12"/>
    <sheet name="T.VII" sheetId="8" r:id="rId13"/>
    <sheet name="T.VIII" sheetId="7" r:id="rId14"/>
    <sheet name="T.IXa" sheetId="31" r:id="rId15"/>
    <sheet name="T.IXb" sheetId="32" r:id="rId16"/>
    <sheet name="T.X" sheetId="6" r:id="rId17"/>
    <sheet name="E.I.a" sheetId="5" r:id="rId18"/>
    <sheet name="E.I.b" sheetId="28" r:id="rId19"/>
    <sheet name="E.II" sheetId="4" r:id="rId20"/>
    <sheet name="E.III.a" sheetId="30" r:id="rId21"/>
    <sheet name="E.III.b" sheetId="2" r:id="rId22"/>
    <sheet name="E.IV" sheetId="3" r:id="rId23"/>
    <sheet name="E.V.a" sheetId="16" r:id="rId24"/>
    <sheet name="E.V.b" sheetId="17" r:id="rId25"/>
    <sheet name="E.VI" sheetId="26" r:id="rId26"/>
    <sheet name="E.VII.a" sheetId="18" r:id="rId27"/>
    <sheet name="E.VII.b" sheetId="27" r:id="rId28"/>
    <sheet name="E.IX" sheetId="20" r:id="rId29"/>
    <sheet name="E.X" sheetId="21" r:id="rId30"/>
    <sheet name="E.XI.a" sheetId="22" r:id="rId31"/>
    <sheet name="E.XI.b" sheetId="23" r:id="rId32"/>
    <sheet name="E.XI.c" sheetId="24" r:id="rId33"/>
    <sheet name="E.XI.d" sheetId="25" r:id="rId34"/>
    <sheet name="Hoja1" sheetId="37" r:id="rId35"/>
  </sheets>
  <definedNames>
    <definedName name="AREA">DATOS!$C$14</definedName>
    <definedName name="_xlnm.Print_Area" localSheetId="24">E.V.b!$A$1:$P$63</definedName>
    <definedName name="DEPEND">DATOS!$C$12</definedName>
    <definedName name="FECHALICIT">DATOS!$C$19</definedName>
    <definedName name="LICIT">DATOS!$C$16</definedName>
    <definedName name="LUGAR">DATOS!$C$18</definedName>
    <definedName name="OBRA">DATOS!$C$17</definedName>
    <definedName name="SMDF">E.III.b!$N$13</definedName>
    <definedName name="SUBS">DATOS!$C$13</definedName>
    <definedName name="TIPOLICIT">DATOS!$C$15</definedName>
    <definedName name="_xlnm.Print_Titles" localSheetId="23">E.V.a!$1:$12</definedName>
    <definedName name="_xlnm.Print_Titles" localSheetId="24">E.V.b!$A:$C,E.V.b!$1:$12</definedName>
    <definedName name="Z_0B53B832_AD86_4C8F_805A_2F70F28121AE_.wvu.PrintArea" localSheetId="24" hidden="1">E.V.b!$A$1:$P$63</definedName>
    <definedName name="Z_0B53B832_AD86_4C8F_805A_2F70F28121AE_.wvu.PrintTitles" localSheetId="23" hidden="1">E.V.a!$1:$12</definedName>
    <definedName name="Z_0B53B832_AD86_4C8F_805A_2F70F28121AE_.wvu.PrintTitles" localSheetId="24" hidden="1">E.V.b!$A:$C,E.V.b!$1:$12</definedName>
    <definedName name="Z_0B53B832_AD86_4C8F_805A_2F70F28121AE_.wvu.Rows" localSheetId="10" hidden="1">T.V!$20:$34</definedName>
    <definedName name="Z_715E90F1_CD54_4010_AF2A_F1142E0A1E81_.wvu.PrintArea" localSheetId="24" hidden="1">E.V.b!$A$1:$P$63</definedName>
    <definedName name="Z_715E90F1_CD54_4010_AF2A_F1142E0A1E81_.wvu.PrintTitles" localSheetId="23" hidden="1">E.V.a!$1:$12</definedName>
    <definedName name="Z_715E90F1_CD54_4010_AF2A_F1142E0A1E81_.wvu.PrintTitles" localSheetId="24" hidden="1">E.V.b!$A:$C,E.V.b!$1:$12</definedName>
    <definedName name="Z_715E90F1_CD54_4010_AF2A_F1142E0A1E81_.wvu.Rows" localSheetId="10" hidden="1">T.V!$34:$45</definedName>
  </definedNames>
  <calcPr calcId="145621"/>
  <customWorkbookViews>
    <customWorkbookView name="sin subcontratación" guid="{0B53B832-AD86-4C8F-805A-2F70F28121AE}" maximized="1" xWindow="1" yWindow="1" windowWidth="1436" windowHeight="771" activeSheetId="10"/>
    <customWorkbookView name="con subcontratación" guid="{715E90F1-CD54-4010-AF2A-F1142E0A1E81}" maximized="1" xWindow="1" yWindow="1" windowWidth="1436" windowHeight="771" activeSheetId="10"/>
  </customWorkbookViews>
</workbook>
</file>

<file path=xl/calcChain.xml><?xml version="1.0" encoding="utf-8"?>
<calcChain xmlns="http://schemas.openxmlformats.org/spreadsheetml/2006/main">
  <c r="C271" i="20" l="1"/>
  <c r="C273" i="20" s="1"/>
  <c r="C270" i="20"/>
  <c r="C272" i="20" s="1"/>
  <c r="C225" i="20"/>
  <c r="C193" i="20"/>
  <c r="C187" i="20"/>
  <c r="C186" i="20"/>
  <c r="C185" i="20"/>
  <c r="C172" i="20"/>
  <c r="C163" i="20"/>
  <c r="C143" i="20"/>
  <c r="C124" i="20"/>
  <c r="C111" i="20"/>
  <c r="C98" i="20"/>
  <c r="C88" i="20"/>
  <c r="C85" i="20"/>
  <c r="C83" i="20"/>
  <c r="C84" i="20" s="1"/>
  <c r="C72" i="20"/>
  <c r="C71" i="20"/>
  <c r="C70" i="20" s="1"/>
  <c r="C79" i="20" s="1"/>
  <c r="C68" i="20"/>
  <c r="C48" i="20"/>
  <c r="C45" i="20"/>
  <c r="C44" i="20"/>
  <c r="C43" i="20"/>
  <c r="C35" i="20"/>
  <c r="C36" i="20" s="1"/>
  <c r="C37" i="20" s="1"/>
  <c r="C20" i="20"/>
  <c r="C59" i="20" s="1"/>
  <c r="C60" i="20" s="1"/>
  <c r="A19" i="36"/>
  <c r="A18" i="36"/>
  <c r="A15" i="36"/>
  <c r="A14" i="36"/>
  <c r="A13" i="36"/>
  <c r="A8" i="36"/>
  <c r="A19" i="35"/>
  <c r="A18" i="35"/>
  <c r="A15" i="35"/>
  <c r="A14" i="35"/>
  <c r="A13" i="35"/>
  <c r="A8" i="35"/>
  <c r="A19" i="34"/>
  <c r="A18" i="34"/>
  <c r="A15" i="34"/>
  <c r="A14" i="34"/>
  <c r="A13" i="34"/>
  <c r="A8" i="34"/>
  <c r="A19" i="33"/>
  <c r="A18" i="33"/>
  <c r="A15" i="33"/>
  <c r="A14" i="33"/>
  <c r="A13" i="33"/>
  <c r="A8" i="33"/>
  <c r="A19" i="32"/>
  <c r="A18" i="32"/>
  <c r="A15" i="32"/>
  <c r="A14" i="32"/>
  <c r="A13" i="32"/>
  <c r="A8" i="32"/>
  <c r="G7" i="31"/>
  <c r="A6" i="31"/>
  <c r="A5" i="31"/>
  <c r="A3" i="31"/>
  <c r="A2" i="31"/>
  <c r="A1" i="31"/>
  <c r="A18" i="14"/>
  <c r="H37" i="3" l="1"/>
  <c r="H35" i="3"/>
  <c r="F37" i="3"/>
  <c r="F35" i="3"/>
  <c r="A3" i="25"/>
  <c r="A2" i="25"/>
  <c r="A1" i="25"/>
  <c r="A3" i="24"/>
  <c r="A2" i="24"/>
  <c r="A1" i="24"/>
  <c r="A3" i="23"/>
  <c r="A2" i="23"/>
  <c r="A1" i="23"/>
  <c r="A3" i="22"/>
  <c r="A2" i="22"/>
  <c r="A1" i="22"/>
  <c r="A3" i="21"/>
  <c r="A2" i="21"/>
  <c r="A1" i="21"/>
  <c r="A3" i="20"/>
  <c r="A2" i="20"/>
  <c r="A1" i="20"/>
  <c r="A3" i="27"/>
  <c r="A2" i="27"/>
  <c r="A1" i="27"/>
  <c r="A3" i="26"/>
  <c r="A2" i="26"/>
  <c r="A1" i="26"/>
  <c r="A3" i="17"/>
  <c r="A2" i="17"/>
  <c r="A1" i="17"/>
  <c r="A3" i="16"/>
  <c r="A2" i="16"/>
  <c r="A1" i="16"/>
  <c r="A3" i="3"/>
  <c r="A2" i="3"/>
  <c r="A1" i="3"/>
  <c r="A3" i="2"/>
  <c r="A2" i="2"/>
  <c r="A1" i="2"/>
  <c r="A3" i="30"/>
  <c r="A2" i="30"/>
  <c r="A1" i="30"/>
  <c r="A3" i="4"/>
  <c r="A2" i="4"/>
  <c r="A1" i="4"/>
  <c r="A3" i="28"/>
  <c r="A2" i="28"/>
  <c r="A1" i="28"/>
  <c r="A3" i="5"/>
  <c r="A2" i="5"/>
  <c r="A1" i="5"/>
  <c r="A3" i="6"/>
  <c r="A2" i="6"/>
  <c r="A1" i="6"/>
  <c r="A3" i="8"/>
  <c r="A2" i="8"/>
  <c r="A1" i="8"/>
  <c r="A3" i="11"/>
  <c r="A2" i="11"/>
  <c r="A1" i="11"/>
  <c r="A1" i="12"/>
  <c r="A2" i="12"/>
  <c r="A3" i="12"/>
  <c r="E46" i="4"/>
  <c r="E43" i="4"/>
  <c r="E44" i="4"/>
  <c r="E45" i="4"/>
  <c r="A14" i="10"/>
  <c r="A14" i="9"/>
  <c r="A14" i="7"/>
  <c r="A13" i="18"/>
  <c r="A14" i="13"/>
  <c r="A14" i="14"/>
  <c r="G7" i="6"/>
  <c r="A6" i="6"/>
  <c r="A5" i="6"/>
  <c r="I7" i="27"/>
  <c r="A6" i="27"/>
  <c r="A5" i="27"/>
  <c r="A6" i="16"/>
  <c r="A5" i="16"/>
  <c r="A6" i="5"/>
  <c r="A5" i="5"/>
  <c r="A6" i="28"/>
  <c r="A5" i="28"/>
  <c r="A6" i="4"/>
  <c r="A5" i="4"/>
  <c r="A6" i="30"/>
  <c r="A5" i="30"/>
  <c r="E7" i="16"/>
  <c r="A6" i="26"/>
  <c r="A6" i="25"/>
  <c r="A5" i="25"/>
  <c r="A6" i="24"/>
  <c r="A5" i="24"/>
  <c r="A6" i="23"/>
  <c r="A5" i="23"/>
  <c r="A6" i="22"/>
  <c r="A5" i="22"/>
  <c r="A6" i="21"/>
  <c r="A5" i="21"/>
  <c r="A6" i="20"/>
  <c r="A5" i="20"/>
  <c r="A5" i="26"/>
  <c r="A6" i="17"/>
  <c r="A5" i="17"/>
  <c r="A6" i="3"/>
  <c r="A5" i="3"/>
  <c r="A6" i="2"/>
  <c r="A5" i="2"/>
  <c r="A6" i="8"/>
  <c r="A5" i="8"/>
  <c r="A6" i="11"/>
  <c r="A5" i="11"/>
  <c r="A6" i="12"/>
  <c r="A5" i="12"/>
  <c r="P7" i="25"/>
  <c r="P7" i="24"/>
  <c r="P7" i="23"/>
  <c r="P7" i="22"/>
  <c r="P7" i="21"/>
  <c r="H7" i="20"/>
  <c r="K7" i="26"/>
  <c r="P7" i="17"/>
  <c r="H7" i="3"/>
  <c r="O7" i="2"/>
  <c r="I7" i="30"/>
  <c r="I7" i="4"/>
  <c r="I7" i="28"/>
  <c r="I7" i="5"/>
  <c r="H7" i="8"/>
  <c r="G7" i="11"/>
  <c r="H7" i="12"/>
  <c r="A8" i="10"/>
  <c r="A8" i="9"/>
  <c r="A8" i="7"/>
  <c r="A7" i="18"/>
  <c r="A8" i="13"/>
  <c r="A15" i="10"/>
  <c r="A15" i="9"/>
  <c r="A15" i="7"/>
  <c r="A14" i="18"/>
  <c r="A15" i="13"/>
  <c r="A15" i="14"/>
  <c r="A8" i="14"/>
  <c r="A18" i="18"/>
  <c r="A17" i="18"/>
  <c r="A12" i="18"/>
  <c r="A19" i="7"/>
  <c r="A18" i="7"/>
  <c r="A13" i="7"/>
  <c r="A18" i="9"/>
  <c r="A19" i="9"/>
  <c r="A13" i="9"/>
  <c r="A19" i="10"/>
  <c r="A18" i="10"/>
  <c r="A13" i="10"/>
  <c r="A19" i="13"/>
  <c r="A18" i="13"/>
  <c r="A13" i="13"/>
  <c r="A19" i="14"/>
  <c r="A13" i="14"/>
  <c r="I38" i="28" l="1"/>
  <c r="H38" i="28"/>
  <c r="I30" i="28"/>
  <c r="H30" i="28"/>
  <c r="I22" i="28"/>
  <c r="I40" i="28" s="1"/>
  <c r="H22" i="28"/>
  <c r="H40" i="28" s="1"/>
  <c r="O58" i="17"/>
  <c r="N58" i="17"/>
  <c r="M58" i="17"/>
  <c r="L58" i="17"/>
  <c r="K58" i="17"/>
  <c r="J58" i="17"/>
  <c r="I58" i="17"/>
  <c r="H58" i="17"/>
  <c r="G58" i="17"/>
  <c r="F58" i="17"/>
  <c r="D58" i="17"/>
  <c r="D59" i="17" s="1"/>
  <c r="P57" i="17"/>
  <c r="E63" i="16" s="1"/>
  <c r="P56" i="17"/>
  <c r="E62" i="16" s="1"/>
  <c r="P55" i="17"/>
  <c r="E61" i="16" s="1"/>
  <c r="P54" i="17"/>
  <c r="E60" i="16" s="1"/>
  <c r="P53" i="17"/>
  <c r="E59" i="16" s="1"/>
  <c r="P52" i="17"/>
  <c r="E58" i="16" s="1"/>
  <c r="P50" i="17"/>
  <c r="E55" i="16" s="1"/>
  <c r="P49" i="17"/>
  <c r="E54" i="16" s="1"/>
  <c r="P47" i="17"/>
  <c r="E52" i="16" s="1"/>
  <c r="P46" i="17"/>
  <c r="E51" i="16" s="1"/>
  <c r="P45" i="17"/>
  <c r="E49" i="16" s="1"/>
  <c r="P44" i="17"/>
  <c r="E48" i="16" s="1"/>
  <c r="P43" i="17"/>
  <c r="E47" i="16" s="1"/>
  <c r="P42" i="17"/>
  <c r="E46" i="16" s="1"/>
  <c r="P41" i="17"/>
  <c r="E45" i="16" s="1"/>
  <c r="P40" i="17"/>
  <c r="E44" i="16" s="1"/>
  <c r="P39" i="17"/>
  <c r="E43" i="16" s="1"/>
  <c r="P37" i="17"/>
  <c r="E40" i="16" s="1"/>
  <c r="P36" i="17"/>
  <c r="E39" i="16" s="1"/>
  <c r="P35" i="17"/>
  <c r="E38" i="16" s="1"/>
  <c r="P34" i="17"/>
  <c r="E37" i="16" s="1"/>
  <c r="P32" i="17"/>
  <c r="E34" i="16" s="1"/>
  <c r="P31" i="17"/>
  <c r="E33" i="16" s="1"/>
  <c r="P29" i="17"/>
  <c r="E30" i="16" s="1"/>
  <c r="P28" i="17"/>
  <c r="E29" i="16" s="1"/>
  <c r="P27" i="17"/>
  <c r="E28" i="16" s="1"/>
  <c r="P26" i="17"/>
  <c r="E27" i="16" s="1"/>
  <c r="P25" i="17"/>
  <c r="E26" i="16" s="1"/>
  <c r="P24" i="17"/>
  <c r="E25" i="16" s="1"/>
  <c r="P23" i="17"/>
  <c r="E24" i="16" s="1"/>
  <c r="P21" i="17"/>
  <c r="E21" i="16" s="1"/>
  <c r="P20" i="17"/>
  <c r="E20" i="16" s="1"/>
  <c r="P19" i="17"/>
  <c r="E19" i="16" s="1"/>
  <c r="P18" i="17"/>
  <c r="E18" i="16" s="1"/>
  <c r="P17" i="17"/>
  <c r="E17" i="16" s="1"/>
  <c r="P16" i="17"/>
  <c r="E16" i="16" s="1"/>
  <c r="P15" i="17"/>
  <c r="E15" i="16" s="1"/>
  <c r="P14" i="17"/>
  <c r="D56" i="16"/>
  <c r="D64" i="16"/>
  <c r="D50" i="16"/>
  <c r="D41" i="16"/>
  <c r="D35" i="16"/>
  <c r="D31" i="16"/>
  <c r="D22" i="16"/>
  <c r="E53" i="16"/>
  <c r="D37" i="3"/>
  <c r="D33" i="2"/>
  <c r="O46" i="2"/>
  <c r="N46" i="2"/>
  <c r="E46" i="2"/>
  <c r="D46" i="2"/>
  <c r="C46" i="2"/>
  <c r="M46" i="2" s="1"/>
  <c r="O45" i="2"/>
  <c r="N45" i="2"/>
  <c r="E45" i="2"/>
  <c r="D45" i="2"/>
  <c r="C45" i="2"/>
  <c r="M45" i="2" s="1"/>
  <c r="O44" i="2"/>
  <c r="N44" i="2"/>
  <c r="E44" i="2"/>
  <c r="D44" i="2"/>
  <c r="C44" i="2"/>
  <c r="M44" i="2" s="1"/>
  <c r="O43" i="2"/>
  <c r="N43" i="2"/>
  <c r="E43" i="2"/>
  <c r="D43" i="2"/>
  <c r="C43" i="2"/>
  <c r="M43" i="2" s="1"/>
  <c r="O42" i="2"/>
  <c r="N42" i="2"/>
  <c r="E42" i="2"/>
  <c r="D42" i="2"/>
  <c r="C42" i="2"/>
  <c r="M42" i="2" s="1"/>
  <c r="O41" i="2"/>
  <c r="N41" i="2"/>
  <c r="E41" i="2"/>
  <c r="D41" i="2"/>
  <c r="C41" i="2"/>
  <c r="M41" i="2" s="1"/>
  <c r="O40" i="2"/>
  <c r="N40" i="2"/>
  <c r="E40" i="2"/>
  <c r="D40" i="2"/>
  <c r="C40" i="2"/>
  <c r="M40" i="2" s="1"/>
  <c r="O39" i="2"/>
  <c r="N39" i="2"/>
  <c r="E39" i="2"/>
  <c r="D39" i="2"/>
  <c r="C39" i="2"/>
  <c r="M39" i="2" s="1"/>
  <c r="O38" i="2"/>
  <c r="N38" i="2"/>
  <c r="E38" i="2"/>
  <c r="D38" i="2"/>
  <c r="C38" i="2"/>
  <c r="M38" i="2" s="1"/>
  <c r="O37" i="2"/>
  <c r="N37" i="2"/>
  <c r="E37" i="2"/>
  <c r="D37" i="2"/>
  <c r="C37" i="2"/>
  <c r="M37" i="2" s="1"/>
  <c r="O36" i="2"/>
  <c r="N36" i="2"/>
  <c r="E36" i="2"/>
  <c r="D36" i="2"/>
  <c r="C36" i="2"/>
  <c r="M36" i="2" s="1"/>
  <c r="O35" i="2"/>
  <c r="N35" i="2"/>
  <c r="E35" i="2"/>
  <c r="D35" i="2"/>
  <c r="C35" i="2"/>
  <c r="M35" i="2" s="1"/>
  <c r="O34" i="2"/>
  <c r="N34" i="2"/>
  <c r="E34" i="2"/>
  <c r="D34" i="2"/>
  <c r="C34" i="2"/>
  <c r="M34" i="2" s="1"/>
  <c r="O32" i="2"/>
  <c r="N32" i="2"/>
  <c r="E32" i="2"/>
  <c r="D32" i="2"/>
  <c r="C32" i="2"/>
  <c r="L32" i="2" s="1"/>
  <c r="O33" i="2"/>
  <c r="E33" i="2"/>
  <c r="C33" i="2"/>
  <c r="L33" i="2" s="1"/>
  <c r="N33" i="2"/>
  <c r="O31" i="2"/>
  <c r="E31" i="2"/>
  <c r="C31" i="2"/>
  <c r="L31" i="2" s="1"/>
  <c r="N31" i="2"/>
  <c r="O30" i="2"/>
  <c r="E29" i="2"/>
  <c r="C29" i="2"/>
  <c r="L29" i="2" s="1"/>
  <c r="O28" i="2"/>
  <c r="N28" i="2"/>
  <c r="E28" i="2"/>
  <c r="D28" i="2"/>
  <c r="C28" i="2"/>
  <c r="M28" i="2" s="1"/>
  <c r="E27" i="2"/>
  <c r="C27" i="2"/>
  <c r="L27" i="2" s="1"/>
  <c r="E25" i="2"/>
  <c r="C25" i="2"/>
  <c r="L25" i="2" s="1"/>
  <c r="I17" i="2"/>
  <c r="I38" i="5"/>
  <c r="I30" i="5"/>
  <c r="I22" i="5"/>
  <c r="H38" i="5"/>
  <c r="H30" i="5"/>
  <c r="H22" i="5"/>
  <c r="E56" i="16" l="1"/>
  <c r="I40" i="5"/>
  <c r="E35" i="16"/>
  <c r="H40" i="5"/>
  <c r="P58" i="17"/>
  <c r="E64" i="16"/>
  <c r="H34" i="2"/>
  <c r="L34" i="2"/>
  <c r="H36" i="2"/>
  <c r="L36" i="2"/>
  <c r="H38" i="2"/>
  <c r="L38" i="2"/>
  <c r="H40" i="2"/>
  <c r="L40" i="2"/>
  <c r="H42" i="2"/>
  <c r="L42" i="2"/>
  <c r="H44" i="2"/>
  <c r="L44" i="2"/>
  <c r="H46" i="2"/>
  <c r="L46" i="2"/>
  <c r="F34" i="2"/>
  <c r="J34" i="2"/>
  <c r="F36" i="2"/>
  <c r="J36" i="2"/>
  <c r="F38" i="2"/>
  <c r="J38" i="2"/>
  <c r="F40" i="2"/>
  <c r="J40" i="2"/>
  <c r="F42" i="2"/>
  <c r="J42" i="2"/>
  <c r="F44" i="2"/>
  <c r="J44" i="2"/>
  <c r="F46" i="2"/>
  <c r="J46" i="2"/>
  <c r="E14" i="16"/>
  <c r="E22" i="16" s="1"/>
  <c r="E41" i="16"/>
  <c r="E31" i="16"/>
  <c r="E50" i="16"/>
  <c r="D35" i="3"/>
  <c r="D41" i="3" s="1"/>
  <c r="G34" i="2"/>
  <c r="I34" i="2"/>
  <c r="K34" i="2"/>
  <c r="F35" i="2"/>
  <c r="H35" i="2"/>
  <c r="J35" i="2"/>
  <c r="L35" i="2"/>
  <c r="G36" i="2"/>
  <c r="I36" i="2"/>
  <c r="K36" i="2"/>
  <c r="F37" i="2"/>
  <c r="H37" i="2"/>
  <c r="J37" i="2"/>
  <c r="L37" i="2"/>
  <c r="G38" i="2"/>
  <c r="I38" i="2"/>
  <c r="K38" i="2"/>
  <c r="F39" i="2"/>
  <c r="H39" i="2"/>
  <c r="J39" i="2"/>
  <c r="L39" i="2"/>
  <c r="G40" i="2"/>
  <c r="I40" i="2"/>
  <c r="K40" i="2"/>
  <c r="F41" i="2"/>
  <c r="H41" i="2"/>
  <c r="J41" i="2"/>
  <c r="L41" i="2"/>
  <c r="G42" i="2"/>
  <c r="I42" i="2"/>
  <c r="K42" i="2"/>
  <c r="F43" i="2"/>
  <c r="H43" i="2"/>
  <c r="J43" i="2"/>
  <c r="L43" i="2"/>
  <c r="G44" i="2"/>
  <c r="I44" i="2"/>
  <c r="K44" i="2"/>
  <c r="F45" i="2"/>
  <c r="H45" i="2"/>
  <c r="J45" i="2"/>
  <c r="L45" i="2"/>
  <c r="G46" i="2"/>
  <c r="I46" i="2"/>
  <c r="K46" i="2"/>
  <c r="G35" i="2"/>
  <c r="I35" i="2"/>
  <c r="K35" i="2"/>
  <c r="G37" i="2"/>
  <c r="I37" i="2"/>
  <c r="K37" i="2"/>
  <c r="G39" i="2"/>
  <c r="I39" i="2"/>
  <c r="K39" i="2"/>
  <c r="G41" i="2"/>
  <c r="I41" i="2"/>
  <c r="K41" i="2"/>
  <c r="G43" i="2"/>
  <c r="I43" i="2"/>
  <c r="K43" i="2"/>
  <c r="G45" i="2"/>
  <c r="I45" i="2"/>
  <c r="K45" i="2"/>
  <c r="G32" i="2"/>
  <c r="I32" i="2"/>
  <c r="K32" i="2"/>
  <c r="M32" i="2"/>
  <c r="F32" i="2"/>
  <c r="H32" i="2"/>
  <c r="J32" i="2"/>
  <c r="H28" i="2"/>
  <c r="L28" i="2"/>
  <c r="F28" i="2"/>
  <c r="J28" i="2"/>
  <c r="D24" i="2"/>
  <c r="G25" i="2"/>
  <c r="I25" i="2"/>
  <c r="K25" i="2"/>
  <c r="M25" i="2"/>
  <c r="G27" i="2"/>
  <c r="I27" i="2"/>
  <c r="K27" i="2"/>
  <c r="M27" i="2"/>
  <c r="G29" i="2"/>
  <c r="I29" i="2"/>
  <c r="K29" i="2"/>
  <c r="M29" i="2"/>
  <c r="D30" i="2"/>
  <c r="N30" i="2"/>
  <c r="G31" i="2"/>
  <c r="I31" i="2"/>
  <c r="K31" i="2"/>
  <c r="M31" i="2"/>
  <c r="G33" i="2"/>
  <c r="I33" i="2"/>
  <c r="K33" i="2"/>
  <c r="M33" i="2"/>
  <c r="C24" i="2"/>
  <c r="E24" i="2"/>
  <c r="D25" i="2"/>
  <c r="F25" i="2"/>
  <c r="N25" i="2" s="1"/>
  <c r="O25" i="2" s="1"/>
  <c r="H25" i="2"/>
  <c r="J25" i="2"/>
  <c r="C26" i="2"/>
  <c r="E26" i="2"/>
  <c r="D27" i="2"/>
  <c r="F27" i="2"/>
  <c r="N27" i="2" s="1"/>
  <c r="O27" i="2" s="1"/>
  <c r="H27" i="2"/>
  <c r="J27" i="2"/>
  <c r="G28" i="2"/>
  <c r="I28" i="2"/>
  <c r="K28" i="2"/>
  <c r="D29" i="2"/>
  <c r="F29" i="2"/>
  <c r="H29" i="2"/>
  <c r="N29" i="2" s="1"/>
  <c r="O29" i="2" s="1"/>
  <c r="J29" i="2"/>
  <c r="C30" i="2"/>
  <c r="E30" i="2"/>
  <c r="D31" i="2"/>
  <c r="F31" i="2"/>
  <c r="H31" i="2"/>
  <c r="J31" i="2"/>
  <c r="F33" i="2"/>
  <c r="H33" i="2"/>
  <c r="J33" i="2"/>
  <c r="F35" i="26" l="1"/>
  <c r="C35" i="26"/>
  <c r="B35" i="26"/>
  <c r="F41" i="3"/>
  <c r="H41" i="3"/>
  <c r="M26" i="2"/>
  <c r="K26" i="2"/>
  <c r="I26" i="2"/>
  <c r="G26" i="2"/>
  <c r="L26" i="2"/>
  <c r="J26" i="2"/>
  <c r="H26" i="2"/>
  <c r="F26" i="2"/>
  <c r="N26" i="2" s="1"/>
  <c r="O26" i="2" s="1"/>
  <c r="M24" i="2"/>
  <c r="K24" i="2"/>
  <c r="I24" i="2"/>
  <c r="G24" i="2"/>
  <c r="L24" i="2"/>
  <c r="J24" i="2"/>
  <c r="F24" i="2"/>
  <c r="D26" i="2"/>
  <c r="M30" i="2"/>
  <c r="K30" i="2"/>
  <c r="I30" i="2"/>
  <c r="G30" i="2"/>
  <c r="L30" i="2"/>
  <c r="J30" i="2"/>
  <c r="H30" i="2"/>
  <c r="F30" i="2"/>
  <c r="D35" i="26" l="1"/>
  <c r="E35" i="26" l="1"/>
  <c r="F32" i="3"/>
  <c r="H32" i="3"/>
  <c r="D32" i="3"/>
  <c r="H47" i="5"/>
  <c r="G35" i="26" l="1"/>
  <c r="H35" i="26" l="1"/>
  <c r="I35" i="26" l="1"/>
  <c r="K35" i="26" l="1"/>
</calcChain>
</file>

<file path=xl/sharedStrings.xml><?xml version="1.0" encoding="utf-8"?>
<sst xmlns="http://schemas.openxmlformats.org/spreadsheetml/2006/main" count="2513" uniqueCount="1129">
  <si>
    <t xml:space="preserve">de los trabajos, requerirán que la proposición de los licitantes contenga, cuando corresponda, los </t>
  </si>
  <si>
    <t xml:space="preserve">siguientes documentos: </t>
  </si>
  <si>
    <t xml:space="preserve">dependencias y entidades,  atendiendo a las características, complejidad y magnitud de los trabajos, </t>
  </si>
  <si>
    <t xml:space="preserve">requerirán: </t>
  </si>
  <si>
    <t xml:space="preserve">A.  Tratándose de obras cuyas condiciones de pago sean sobre la base de precios unitarios: </t>
  </si>
  <si>
    <t xml:space="preserve">materiales más significativos y equipo de instalación permanente, mano de obra, </t>
  </si>
  <si>
    <t xml:space="preserve">B.  Tratándose de obras cuyas condiciones de pago sean a precio alzado: </t>
  </si>
  <si>
    <t xml:space="preserve">maquinaria y equipo de construcción, con la descripción de cada uno de ellos; tratándose </t>
  </si>
  <si>
    <t xml:space="preserve">de proyectos integrales, el licitante señalará las normas de calidad y especificaciones </t>
  </si>
  <si>
    <t xml:space="preserve">técnicas a que se sujetará de conformidad con las establecidas en la convocatoria a la </t>
  </si>
  <si>
    <t xml:space="preserve">licitación pública. </t>
  </si>
  <si>
    <t xml:space="preserve">  Para los efectos de la aplicación del séptimo párrafo del artículo 59 de la Ley, en el caso </t>
  </si>
  <si>
    <t xml:space="preserve">de que se actualicen los supuestos señalados en el mismo se deberá requerir que el </t>
  </si>
  <si>
    <t xml:space="preserve">listado de insumos mencionado en el párrafo anterior contenga la cantidad y costo directo </t>
  </si>
  <si>
    <t xml:space="preserve">de cada insumo, así como su incremento proyectado durante la realización de los </t>
  </si>
  <si>
    <t xml:space="preserve">trabajos, por lo que dicha información no deberá utilizarse para llevar a cabo la evaluación </t>
  </si>
  <si>
    <t xml:space="preserve">de las proposiciones; </t>
  </si>
  <si>
    <t xml:space="preserve">bien, la ruta crítica; </t>
  </si>
  <si>
    <t xml:space="preserve">a ejecutar, conforme a los periodos determinados por la convocante; </t>
  </si>
  <si>
    <t xml:space="preserve">erogaciones, calendarizado y cuantificado conforme a los periodos determinados por la </t>
  </si>
  <si>
    <t xml:space="preserve">convocante, dividido en actividades y, en su caso, subactividades, debiendo existir </t>
  </si>
  <si>
    <t xml:space="preserve">congruencia con los programas que se mencionan en la fracción siguiente. Éste deberá </t>
  </si>
  <si>
    <t xml:space="preserve">considerarse dentro del contrato respectivo, como el programa de ejecución de  los </t>
  </si>
  <si>
    <t xml:space="preserve">trabajos a que hace referencia el artículo 226 de este Reglamento; </t>
  </si>
  <si>
    <t xml:space="preserve">en su caso, subactividades de la obra, así como la cuantificación del suministro o </t>
  </si>
  <si>
    <t xml:space="preserve">utilización, conforme a los periodos determinados por la convocante, de los siguientes </t>
  </si>
  <si>
    <t xml:space="preserve">rubros: </t>
  </si>
  <si>
    <t xml:space="preserve">expresados en unidades convencionales y volúmenes requeridos, y </t>
  </si>
  <si>
    <t xml:space="preserve">encargado de la dirección, administración y ejecución de los trabajos, y </t>
  </si>
  <si>
    <t xml:space="preserve">indicando con número y letra sus importes, así como el monto total de la proposición. </t>
  </si>
  <si>
    <t xml:space="preserve">podrán adecuarse atendiendo a las características, complejidad y magnitud de los servicios: </t>
  </si>
  <si>
    <t xml:space="preserve">ejecución de los trabajos, quienes deben tener experiencia en trabajos similares. </t>
  </si>
  <si>
    <t xml:space="preserve">  Para efectos del último párrafo del artículo 30 de la Ley, se podrá considerar como mano de</t>
  </si>
  <si>
    <t xml:space="preserve">obra al personal profesional, especialista y técnico de las diversas especialidades </t>
  </si>
  <si>
    <t xml:space="preserve">asociadas con los servicios relacionados con la obra pública; </t>
  </si>
  <si>
    <t xml:space="preserve">que se licitan o de aquéllos que se  estén ejecutando a la fecha de la licitación pública, </t>
  </si>
  <si>
    <t xml:space="preserve">anotando el nombre del contratante, descripción de los servicios, importes ejercidos y por </t>
  </si>
  <si>
    <t xml:space="preserve">ejercer, y las fechas previstas de sus terminaciones, en su caso; </t>
  </si>
  <si>
    <t>especialidad, categoría y número requerido, así como las horas-hombre necesarias para su</t>
  </si>
  <si>
    <t xml:space="preserve">realización por semana o mes; </t>
  </si>
  <si>
    <t xml:space="preserve">los trabajos o en la entrega del producto esperado; </t>
  </si>
  <si>
    <t xml:space="preserve">utilización mensual para los siguientes rubros: </t>
  </si>
  <si>
    <t>general, el necesario para proporcionar el servicio, señalando características, número</t>
  </si>
  <si>
    <t xml:space="preserve">de unidades y total de horas efectivas de utilización, y </t>
  </si>
  <si>
    <t xml:space="preserve">número requerido, así como las horas-hombre necesarias para la prestación de los </t>
  </si>
  <si>
    <t xml:space="preserve">servicios; </t>
  </si>
  <si>
    <t xml:space="preserve">su caso, se requieran, indicando sus características; </t>
  </si>
  <si>
    <t xml:space="preserve">utilizar, alternativas por analizar, profundidad del estudio y forma de presentación de los </t>
  </si>
  <si>
    <t xml:space="preserve">resultados, según el caso; </t>
  </si>
  <si>
    <t xml:space="preserve">especificaciones generales y particulares del servicio a realizar, y su conformidad de </t>
  </si>
  <si>
    <t xml:space="preserve">ajustarse a sus términos, y </t>
  </si>
  <si>
    <t xml:space="preserve">pública. </t>
  </si>
  <si>
    <t xml:space="preserve">cual deberá contener descripción, unidades de medición, cantidades de trabajo, precios </t>
  </si>
  <si>
    <t xml:space="preserve">unitarios con número y letra e importes parciales y totales de la proposición. Asimismo, se </t>
  </si>
  <si>
    <t xml:space="preserve">presentará una relación de los conceptos de trabajo más significativos, de los cuales </t>
  </si>
  <si>
    <t xml:space="preserve">deberán presentar el análisis correspondiente; </t>
  </si>
  <si>
    <t xml:space="preserve">de actividades, cédula de avances y de pagos programados, calendarizados y cuantificados </t>
  </si>
  <si>
    <t xml:space="preserve">mensualmente por actividades a ejecutar y programa de ejecución convenido; </t>
  </si>
  <si>
    <t xml:space="preserve">de seguridad que utilizará el personal en la prestación del servicio, sólo cuando se trate de </t>
  </si>
  <si>
    <t xml:space="preserve">precios unitarios; </t>
  </si>
  <si>
    <t xml:space="preserve">general, y </t>
  </si>
  <si>
    <r>
      <rPr>
        <b/>
        <sz val="11"/>
        <color theme="1"/>
        <rFont val="Calibri"/>
        <family val="2"/>
        <scheme val="minor"/>
      </rPr>
      <t>Artículo 44.-</t>
    </r>
    <r>
      <rPr>
        <sz val="11"/>
        <color theme="1"/>
        <rFont val="Calibri"/>
        <family val="2"/>
        <scheme val="minor"/>
      </rPr>
      <t xml:space="preserve"> Las dependencias y entidades atendiendo a las características, complejidad y magnitud </t>
    </r>
  </si>
  <si>
    <r>
      <rPr>
        <b/>
        <sz val="11"/>
        <color theme="1"/>
        <rFont val="Calibri"/>
        <family val="2"/>
        <scheme val="minor"/>
      </rPr>
      <t>Artículo 45.-</t>
    </r>
    <r>
      <rPr>
        <sz val="11"/>
        <color theme="1"/>
        <rFont val="Calibri"/>
        <family val="2"/>
        <scheme val="minor"/>
      </rPr>
      <t xml:space="preserve">  Además de los documentos referidos en el artículo 44 de este Reglamento, las </t>
    </r>
  </si>
  <si>
    <r>
      <rPr>
        <b/>
        <sz val="11"/>
        <color theme="1"/>
        <rFont val="Calibri"/>
        <family val="2"/>
        <scheme val="minor"/>
      </rPr>
      <t>VI.</t>
    </r>
    <r>
      <rPr>
        <sz val="11"/>
        <color theme="1"/>
        <rFont val="Calibri"/>
        <family val="2"/>
        <scheme val="minor"/>
      </rPr>
      <t xml:space="preserve">  Análisis, cálculo e integración del costo por financiamiento; </t>
    </r>
  </si>
  <si>
    <r>
      <rPr>
        <b/>
        <sz val="11"/>
        <color theme="1"/>
        <rFont val="Calibri"/>
        <family val="2"/>
        <scheme val="minor"/>
      </rPr>
      <t>VII.</t>
    </r>
    <r>
      <rPr>
        <sz val="11"/>
        <color theme="1"/>
        <rFont val="Calibri"/>
        <family val="2"/>
        <scheme val="minor"/>
      </rPr>
      <t xml:space="preserve">  Utilidad propuesta por el licitante; </t>
    </r>
  </si>
  <si>
    <r>
      <rPr>
        <b/>
        <sz val="11"/>
        <color theme="1"/>
        <rFont val="Calibri"/>
        <family val="2"/>
        <scheme val="minor"/>
      </rPr>
      <t>a)</t>
    </r>
    <r>
      <rPr>
        <sz val="11"/>
        <color theme="1"/>
        <rFont val="Calibri"/>
        <family val="2"/>
        <scheme val="minor"/>
      </rPr>
      <t xml:space="preserve">  De la mano de obra; </t>
    </r>
  </si>
  <si>
    <r>
      <rPr>
        <b/>
        <sz val="11"/>
        <color theme="1"/>
        <rFont val="Calibri"/>
        <family val="2"/>
        <scheme val="minor"/>
      </rPr>
      <t>b)</t>
    </r>
    <r>
      <rPr>
        <sz val="11"/>
        <color theme="1"/>
        <rFont val="Calibri"/>
        <family val="2"/>
        <scheme val="minor"/>
      </rPr>
      <t xml:space="preserve">  De la maquinaria y equipo para construcción, identificando su tipo y características; </t>
    </r>
  </si>
  <si>
    <r>
      <rPr>
        <b/>
        <sz val="11"/>
        <color theme="1"/>
        <rFont val="Calibri"/>
        <family val="2"/>
        <scheme val="minor"/>
      </rPr>
      <t>d)</t>
    </r>
    <r>
      <rPr>
        <sz val="11"/>
        <color theme="1"/>
        <rFont val="Calibri"/>
        <family val="2"/>
        <scheme val="minor"/>
      </rPr>
      <t xml:space="preserve">  De utilización del personal profesional técnico, administrativo y de servicio </t>
    </r>
  </si>
  <si>
    <r>
      <rPr>
        <b/>
        <sz val="11"/>
        <color theme="1"/>
        <rFont val="Calibri"/>
        <family val="2"/>
        <scheme val="minor"/>
      </rPr>
      <t>I.</t>
    </r>
    <r>
      <rPr>
        <sz val="11"/>
        <color theme="1"/>
        <rFont val="Calibri"/>
        <family val="2"/>
        <scheme val="minor"/>
      </rPr>
      <t xml:space="preserve">  Listado de insumos que intervienen en la integración de la proposición, agrupado por los </t>
    </r>
  </si>
  <si>
    <r>
      <rPr>
        <b/>
        <sz val="11"/>
        <color theme="1"/>
        <rFont val="Calibri"/>
        <family val="2"/>
        <scheme val="minor"/>
      </rPr>
      <t>II.</t>
    </r>
    <r>
      <rPr>
        <sz val="11"/>
        <color theme="1"/>
        <rFont val="Calibri"/>
        <family val="2"/>
        <scheme val="minor"/>
      </rPr>
      <t xml:space="preserve">  Red de actividades, calendarizada e indicando la duración de cada actividad a ejecutar, o </t>
    </r>
  </si>
  <si>
    <r>
      <rPr>
        <b/>
        <sz val="11"/>
        <color theme="1"/>
        <rFont val="Calibri"/>
        <family val="2"/>
        <scheme val="minor"/>
      </rPr>
      <t>III.</t>
    </r>
    <r>
      <rPr>
        <sz val="11"/>
        <color theme="1"/>
        <rFont val="Calibri"/>
        <family val="2"/>
        <scheme val="minor"/>
      </rPr>
      <t xml:space="preserve">  Cédula de avances y pagos programados, calendarizados y cuantificados por actividades </t>
    </r>
  </si>
  <si>
    <r>
      <rPr>
        <b/>
        <sz val="11"/>
        <color theme="1"/>
        <rFont val="Calibri"/>
        <family val="2"/>
        <scheme val="minor"/>
      </rPr>
      <t>IV.</t>
    </r>
    <r>
      <rPr>
        <sz val="11"/>
        <color theme="1"/>
        <rFont val="Calibri"/>
        <family val="2"/>
        <scheme val="minor"/>
      </rPr>
      <t xml:space="preserve">  Programa de ejecución general de los trabajos conforme al presupuesto total con sus </t>
    </r>
  </si>
  <si>
    <r>
      <rPr>
        <b/>
        <sz val="11"/>
        <color theme="1"/>
        <rFont val="Calibri"/>
        <family val="2"/>
        <scheme val="minor"/>
      </rPr>
      <t>V.</t>
    </r>
    <r>
      <rPr>
        <sz val="11"/>
        <color theme="1"/>
        <rFont val="Calibri"/>
        <family val="2"/>
        <scheme val="minor"/>
      </rPr>
      <t xml:space="preserve">  Programas cuantificados y calendarizados de erogaciones, describiendo las actividades y, </t>
    </r>
  </si>
  <si>
    <r>
      <rPr>
        <b/>
        <sz val="11"/>
        <color theme="1"/>
        <rFont val="Calibri"/>
        <family val="2"/>
        <scheme val="minor"/>
      </rPr>
      <t>b)</t>
    </r>
    <r>
      <rPr>
        <sz val="11"/>
        <color theme="1"/>
        <rFont val="Calibri"/>
        <family val="2"/>
        <scheme val="minor"/>
      </rPr>
      <t xml:space="preserve">  De la maquinaria y equipo de construcción, identificando su tipo y características; </t>
    </r>
  </si>
  <si>
    <r>
      <rPr>
        <b/>
        <sz val="11"/>
        <color theme="1"/>
        <rFont val="Calibri"/>
        <family val="2"/>
        <scheme val="minor"/>
      </rPr>
      <t>c)</t>
    </r>
    <r>
      <rPr>
        <sz val="11"/>
        <color theme="1"/>
        <rFont val="Calibri"/>
        <family val="2"/>
        <scheme val="minor"/>
      </rPr>
      <t xml:space="preserve">  De los materiales más significativos y equipos de instalación permanente, </t>
    </r>
  </si>
  <si>
    <r>
      <rPr>
        <b/>
        <sz val="11"/>
        <color theme="1"/>
        <rFont val="Calibri"/>
        <family val="2"/>
        <scheme val="minor"/>
      </rPr>
      <t>VI.</t>
    </r>
    <r>
      <rPr>
        <sz val="11"/>
        <color theme="1"/>
        <rFont val="Calibri"/>
        <family val="2"/>
        <scheme val="minor"/>
      </rPr>
      <t xml:space="preserve">  Presupuesto total  de los trabajos, el cual deberá dividirse en actividades de obra, </t>
    </r>
  </si>
  <si>
    <r>
      <rPr>
        <b/>
        <sz val="11"/>
        <color theme="1"/>
        <rFont val="Calibri"/>
        <family val="2"/>
        <scheme val="minor"/>
      </rPr>
      <t>Artículo 254.-</t>
    </r>
    <r>
      <rPr>
        <sz val="11"/>
        <color theme="1"/>
        <rFont val="Calibri"/>
        <family val="2"/>
        <scheme val="minor"/>
      </rPr>
      <t xml:space="preserve">  Las proposiciones de servicios podrán contener los siguientes documentos, los que </t>
    </r>
  </si>
  <si>
    <r>
      <rPr>
        <b/>
        <sz val="11"/>
        <color theme="1"/>
        <rFont val="Calibri"/>
        <family val="2"/>
        <scheme val="minor"/>
      </rPr>
      <t>A.</t>
    </r>
    <r>
      <rPr>
        <sz val="11"/>
        <color theme="1"/>
        <rFont val="Calibri"/>
        <family val="2"/>
        <scheme val="minor"/>
      </rPr>
      <t xml:space="preserve">  Tratándose de la propuesta técnica: </t>
    </r>
  </si>
  <si>
    <r>
      <rPr>
        <b/>
        <sz val="11"/>
        <color theme="1"/>
        <rFont val="Calibri"/>
        <family val="2"/>
        <scheme val="minor"/>
      </rPr>
      <t>I.</t>
    </r>
    <r>
      <rPr>
        <sz val="11"/>
        <color theme="1"/>
        <rFont val="Calibri"/>
        <family val="2"/>
        <scheme val="minor"/>
      </rPr>
      <t xml:space="preserve">  Currículo  de los profesionales técnicos, identificando a los que se encargarán de la </t>
    </r>
  </si>
  <si>
    <r>
      <rPr>
        <b/>
        <sz val="11"/>
        <color theme="1"/>
        <rFont val="Calibri"/>
        <family val="2"/>
        <scheme val="minor"/>
      </rPr>
      <t>II.</t>
    </r>
    <r>
      <rPr>
        <sz val="11"/>
        <color theme="1"/>
        <rFont val="Calibri"/>
        <family val="2"/>
        <scheme val="minor"/>
      </rPr>
      <t xml:space="preserve">  Señalamiento de los servicios que el licitante haya realizado y que guarden similitud con los</t>
    </r>
  </si>
  <si>
    <r>
      <rPr>
        <b/>
        <sz val="11"/>
        <color theme="1"/>
        <rFont val="Calibri"/>
        <family val="2"/>
        <scheme val="minor"/>
      </rPr>
      <t>III.</t>
    </r>
    <r>
      <rPr>
        <sz val="11"/>
        <color theme="1"/>
        <rFont val="Calibri"/>
        <family val="2"/>
        <scheme val="minor"/>
      </rPr>
      <t xml:space="preserve">  Organigrama propuesto para el desarrollo de los servicios; relación del personal indicando</t>
    </r>
  </si>
  <si>
    <r>
      <rPr>
        <b/>
        <sz val="11"/>
        <color theme="1"/>
        <rFont val="Calibri"/>
        <family val="2"/>
        <scheme val="minor"/>
      </rPr>
      <t>IV.</t>
    </r>
    <r>
      <rPr>
        <sz val="11"/>
        <color theme="1"/>
        <rFont val="Calibri"/>
        <family val="2"/>
        <scheme val="minor"/>
      </rPr>
      <t xml:space="preserve">  Programa de ejecución convenido que refleje el porcentaje del avance en la ejecución de</t>
    </r>
  </si>
  <si>
    <r>
      <rPr>
        <b/>
        <sz val="11"/>
        <color theme="1"/>
        <rFont val="Calibri"/>
        <family val="2"/>
        <scheme val="minor"/>
      </rPr>
      <t>V.</t>
    </r>
    <r>
      <rPr>
        <sz val="11"/>
        <color theme="1"/>
        <rFont val="Calibri"/>
        <family val="2"/>
        <scheme val="minor"/>
      </rPr>
      <t xml:space="preserve">  Programas calendarizados y cuantificados en partidas o actividades de suministro o </t>
    </r>
  </si>
  <si>
    <r>
      <rPr>
        <b/>
        <sz val="11"/>
        <color theme="1"/>
        <rFont val="Calibri"/>
        <family val="2"/>
        <scheme val="minor"/>
      </rPr>
      <t>a)</t>
    </r>
    <r>
      <rPr>
        <sz val="11"/>
        <color theme="1"/>
        <rFont val="Calibri"/>
        <family val="2"/>
        <scheme val="minor"/>
      </rPr>
      <t xml:space="preserve">  Maquinaria o equipo requerido, incluyendo el científico, de cómputo, de medición y, en</t>
    </r>
  </si>
  <si>
    <r>
      <rPr>
        <b/>
        <sz val="11"/>
        <color theme="1"/>
        <rFont val="Calibri"/>
        <family val="2"/>
        <scheme val="minor"/>
      </rPr>
      <t>b)</t>
    </r>
    <r>
      <rPr>
        <sz val="11"/>
        <color theme="1"/>
        <rFont val="Calibri"/>
        <family val="2"/>
        <scheme val="minor"/>
      </rPr>
      <t xml:space="preserve">  Personal que se empleará para realizar los servicios, indicando la especialidad, </t>
    </r>
  </si>
  <si>
    <r>
      <rPr>
        <b/>
        <sz val="11"/>
        <color theme="1"/>
        <rFont val="Calibri"/>
        <family val="2"/>
        <scheme val="minor"/>
      </rPr>
      <t>VI.</t>
    </r>
    <r>
      <rPr>
        <sz val="11"/>
        <color theme="1"/>
        <rFont val="Calibri"/>
        <family val="2"/>
        <scheme val="minor"/>
      </rPr>
      <t xml:space="preserve">  Relación de los bienes y equipos científicos, informáticos e instalaciones especiales que, en</t>
    </r>
  </si>
  <si>
    <r>
      <rPr>
        <b/>
        <sz val="11"/>
        <color theme="1"/>
        <rFont val="Calibri"/>
        <family val="2"/>
        <scheme val="minor"/>
      </rPr>
      <t>VII.</t>
    </r>
    <r>
      <rPr>
        <sz val="11"/>
        <color theme="1"/>
        <rFont val="Calibri"/>
        <family val="2"/>
        <scheme val="minor"/>
      </rPr>
      <t xml:space="preserve">  Metodología de trabajo propuesta, señalando sistemas, tecnologías, procedimientos por </t>
    </r>
  </si>
  <si>
    <r>
      <rPr>
        <b/>
        <sz val="11"/>
        <color theme="1"/>
        <rFont val="Calibri"/>
        <family val="2"/>
        <scheme val="minor"/>
      </rPr>
      <t>VIII.</t>
    </r>
    <r>
      <rPr>
        <sz val="11"/>
        <color theme="1"/>
        <rFont val="Calibri"/>
        <family val="2"/>
        <scheme val="minor"/>
      </rPr>
      <t xml:space="preserve">  Manifestación expresa y por escrito de conocer los términos de referencia y las </t>
    </r>
  </si>
  <si>
    <r>
      <rPr>
        <b/>
        <sz val="11"/>
        <color theme="1"/>
        <rFont val="Calibri"/>
        <family val="2"/>
        <scheme val="minor"/>
      </rPr>
      <t>IX.</t>
    </r>
    <r>
      <rPr>
        <sz val="11"/>
        <color theme="1"/>
        <rFont val="Calibri"/>
        <family val="2"/>
        <scheme val="minor"/>
      </rPr>
      <t xml:space="preserve">  Los demás documentos requeridos por la convocante en la convocatoria a la licitación </t>
    </r>
  </si>
  <si>
    <r>
      <rPr>
        <b/>
        <sz val="11"/>
        <color theme="1"/>
        <rFont val="Calibri"/>
        <family val="2"/>
        <scheme val="minor"/>
      </rPr>
      <t>B.</t>
    </r>
    <r>
      <rPr>
        <sz val="11"/>
        <color theme="1"/>
        <rFont val="Calibri"/>
        <family val="2"/>
        <scheme val="minor"/>
      </rPr>
      <t xml:space="preserve">  Tratándose de la propuesta económica: </t>
    </r>
  </si>
  <si>
    <r>
      <rPr>
        <b/>
        <sz val="11"/>
        <color theme="1"/>
        <rFont val="Calibri"/>
        <family val="2"/>
        <scheme val="minor"/>
      </rPr>
      <t>I.</t>
    </r>
    <r>
      <rPr>
        <sz val="11"/>
        <color theme="1"/>
        <rFont val="Calibri"/>
        <family val="2"/>
        <scheme val="minor"/>
      </rPr>
      <t xml:space="preserve">  Cuando se trate de servicios que consideren precios unitarios, el catálogo de conceptos, el </t>
    </r>
  </si>
  <si>
    <r>
      <rPr>
        <b/>
        <sz val="11"/>
        <color theme="1"/>
        <rFont val="Calibri"/>
        <family val="2"/>
        <scheme val="minor"/>
      </rPr>
      <t>II.</t>
    </r>
    <r>
      <rPr>
        <sz val="11"/>
        <color theme="1"/>
        <rFont val="Calibri"/>
        <family val="2"/>
        <scheme val="minor"/>
      </rPr>
      <t xml:space="preserve">  Cuando se trate de servicios bajo la condición de pago sobre la base de precio alzado, red </t>
    </r>
  </si>
  <si>
    <r>
      <rPr>
        <b/>
        <sz val="11"/>
        <color theme="1"/>
        <rFont val="Calibri"/>
        <family val="2"/>
        <scheme val="minor"/>
      </rPr>
      <t>III.</t>
    </r>
    <r>
      <rPr>
        <sz val="11"/>
        <color theme="1"/>
        <rFont val="Calibri"/>
        <family val="2"/>
        <scheme val="minor"/>
      </rPr>
      <t xml:space="preserve">  Presupuesto total de los servicios, según el tipo de contrato que se requiera; </t>
    </r>
  </si>
  <si>
    <r>
      <rPr>
        <b/>
        <sz val="11"/>
        <color theme="1"/>
        <rFont val="Calibri"/>
        <family val="2"/>
        <scheme val="minor"/>
      </rPr>
      <t>IV.</t>
    </r>
    <r>
      <rPr>
        <sz val="11"/>
        <color theme="1"/>
        <rFont val="Calibri"/>
        <family val="2"/>
        <scheme val="minor"/>
      </rPr>
      <t xml:space="preserve">  Datos básicos de costos del personal a utilizar, sólo cuando se trate de precios unitarios; </t>
    </r>
  </si>
  <si>
    <r>
      <rPr>
        <b/>
        <sz val="11"/>
        <color theme="1"/>
        <rFont val="Calibri"/>
        <family val="2"/>
        <scheme val="minor"/>
      </rPr>
      <t>V.</t>
    </r>
    <r>
      <rPr>
        <sz val="11"/>
        <color theme="1"/>
        <rFont val="Calibri"/>
        <family val="2"/>
        <scheme val="minor"/>
      </rPr>
      <t xml:space="preserve">  En su caso, porcentaje o datos básicos de costos de la herramienta y del equipo científico y </t>
    </r>
  </si>
  <si>
    <r>
      <rPr>
        <b/>
        <sz val="11"/>
        <color theme="1"/>
        <rFont val="Calibri"/>
        <family val="2"/>
        <scheme val="minor"/>
      </rPr>
      <t>VI.</t>
    </r>
    <r>
      <rPr>
        <sz val="11"/>
        <color theme="1"/>
        <rFont val="Calibri"/>
        <family val="2"/>
        <scheme val="minor"/>
      </rPr>
      <t xml:space="preserve">  Programas de erogaciones calendarizados y cuantificados en partidas o actividades de </t>
    </r>
  </si>
  <si>
    <r>
      <rPr>
        <b/>
        <sz val="11"/>
        <color theme="1"/>
        <rFont val="Calibri"/>
        <family val="2"/>
        <scheme val="minor"/>
      </rPr>
      <t>a)</t>
    </r>
    <r>
      <rPr>
        <sz val="11"/>
        <color theme="1"/>
        <rFont val="Calibri"/>
        <family val="2"/>
        <scheme val="minor"/>
      </rPr>
      <t xml:space="preserve">  Maquinaria y equipo requerido, incluyendo el científico, de cómputo, de medición y en </t>
    </r>
  </si>
  <si>
    <r>
      <rPr>
        <b/>
        <sz val="11"/>
        <color theme="1"/>
        <rFont val="Calibri"/>
        <family val="2"/>
        <scheme val="minor"/>
      </rPr>
      <t>b)</t>
    </r>
    <r>
      <rPr>
        <sz val="11"/>
        <color theme="1"/>
        <rFont val="Calibri"/>
        <family val="2"/>
        <scheme val="minor"/>
      </rPr>
      <t xml:space="preserve">  Personal que se propone para proporcionar los servicios, indicando la especialidad, y </t>
    </r>
  </si>
  <si>
    <r>
      <rPr>
        <b/>
        <sz val="11"/>
        <color theme="1"/>
        <rFont val="Calibri"/>
        <family val="2"/>
        <scheme val="minor"/>
      </rPr>
      <t>VII.</t>
    </r>
    <r>
      <rPr>
        <sz val="11"/>
        <color theme="1"/>
        <rFont val="Calibri"/>
        <family val="2"/>
        <scheme val="minor"/>
      </rPr>
      <t xml:space="preserve">  Los demás documentos requeridos por la convocante en la convocatoria a la licitación </t>
    </r>
  </si>
  <si>
    <t>T.I</t>
  </si>
  <si>
    <t>T.II</t>
  </si>
  <si>
    <t>T.III</t>
  </si>
  <si>
    <t>T.IV</t>
  </si>
  <si>
    <t>T.V</t>
  </si>
  <si>
    <t>T.VI</t>
  </si>
  <si>
    <t>T.VII</t>
  </si>
  <si>
    <t>T.VIII</t>
  </si>
  <si>
    <t>T.IX</t>
  </si>
  <si>
    <t>E.I</t>
  </si>
  <si>
    <t>E.II</t>
  </si>
  <si>
    <t>E.III</t>
  </si>
  <si>
    <t>E.IV</t>
  </si>
  <si>
    <t>E.V</t>
  </si>
  <si>
    <t>E.VI</t>
  </si>
  <si>
    <t>E.VII</t>
  </si>
  <si>
    <t>E.VIII</t>
  </si>
  <si>
    <t>E.IX</t>
  </si>
  <si>
    <t>E.X</t>
  </si>
  <si>
    <t>E.XI.a</t>
  </si>
  <si>
    <t>E.XI.b</t>
  </si>
  <si>
    <t>E.XI.c</t>
  </si>
  <si>
    <t>E.XI.d</t>
  </si>
  <si>
    <t>FECHA</t>
  </si>
  <si>
    <t>N° FORMATO</t>
  </si>
  <si>
    <t>DESCRIPCIÓN</t>
  </si>
  <si>
    <r>
      <rPr>
        <b/>
        <sz val="11"/>
        <color theme="1"/>
        <rFont val="Calibri"/>
        <family val="2"/>
        <scheme val="minor"/>
      </rPr>
      <t>I.</t>
    </r>
    <r>
      <rPr>
        <sz val="11"/>
        <color theme="1"/>
        <rFont val="Calibri"/>
        <family val="2"/>
        <scheme val="minor"/>
      </rPr>
      <t xml:space="preserve">  Manifestación escrita bajo protesta de decir verdad de conocer el sitio de realización de los trabajos y sus condiciones ambientales; de haber considerado las normas de calidad de los materiales y las especificaciones generales y particulares de construcción que la dependencia o entidad convocante les hubiere proporcionado, así como de haber considerado en la integración de la proposición, los materiales y equipos de instalación permanente que, en su caso, le proporcionará la propia convocante y el programa de suministro correspondiente; </t>
    </r>
  </si>
  <si>
    <r>
      <rPr>
        <b/>
        <sz val="11"/>
        <color theme="1"/>
        <rFont val="Calibri"/>
        <family val="2"/>
        <scheme val="minor"/>
      </rPr>
      <t>II.</t>
    </r>
    <r>
      <rPr>
        <sz val="11"/>
        <color theme="1"/>
        <rFont val="Calibri"/>
        <family val="2"/>
        <scheme val="minor"/>
      </rPr>
      <t xml:space="preserve">  Descripción de la planeación integral del licitante para realizar los trabajos, incluyendo el procedimiento constructivo de ejecución de los trabajos, considerando, en su caso, las restricciones técnicas que procedan conforme a los proyectos ejecutivos que establezcan las dependencias y entidades; </t>
    </r>
  </si>
  <si>
    <r>
      <rPr>
        <b/>
        <sz val="11"/>
        <color theme="1"/>
        <rFont val="Calibri"/>
        <family val="2"/>
        <scheme val="minor"/>
      </rPr>
      <t>III.</t>
    </r>
    <r>
      <rPr>
        <sz val="11"/>
        <color theme="1"/>
        <rFont val="Calibri"/>
        <family val="2"/>
        <scheme val="minor"/>
      </rPr>
      <t xml:space="preserve">  Currículo de cada uno de los profesionales técnicos que serán responsables de la dirección, administración y ejecución de las obras, los que deberán tener experiencia en obras con características técnicas y magnitud similares. </t>
    </r>
  </si>
  <si>
    <r>
      <rPr>
        <b/>
        <sz val="11"/>
        <color theme="1"/>
        <rFont val="Calibri"/>
        <family val="2"/>
        <scheme val="minor"/>
      </rPr>
      <t>IV.</t>
    </r>
    <r>
      <rPr>
        <sz val="11"/>
        <color theme="1"/>
        <rFont val="Calibri"/>
        <family val="2"/>
        <scheme val="minor"/>
      </rPr>
      <t xml:space="preserve">  Los que acrediten la experiencia y capacidad técnica en trabajos similares, con la identificación de los trabajos realizados por el licitante y su personal, en los que sea comprobable su participación, anotando el nombre de la contratante, descripción de las obras, importes totales, importes ejercidos o por ejercer y las fechas previstas de terminaciones, según el caso; </t>
    </r>
  </si>
  <si>
    <r>
      <rPr>
        <b/>
        <sz val="11"/>
        <color theme="1"/>
        <rFont val="Calibri"/>
        <family val="2"/>
        <scheme val="minor"/>
      </rPr>
      <t>V.</t>
    </r>
    <r>
      <rPr>
        <sz val="11"/>
        <color theme="1"/>
        <rFont val="Calibri"/>
        <family val="2"/>
        <scheme val="minor"/>
      </rPr>
      <t xml:space="preserve">  Manifestación escrita bajo protesta de decir verdad en la que señale las partes de los trabajos que subcontratará, en caso de haberse previsto en la convocatoria a la licitación pública. Las dependencias y entidades deberán  solicitar la información necesaria que acredite la experiencia y capacidad técnica y económica de las personas que se subcontratarán; </t>
    </r>
  </si>
  <si>
    <r>
      <rPr>
        <b/>
        <sz val="11"/>
        <color theme="1"/>
        <rFont val="Calibri"/>
        <family val="2"/>
        <scheme val="minor"/>
      </rPr>
      <t>VI.</t>
    </r>
    <r>
      <rPr>
        <sz val="11"/>
        <color theme="1"/>
        <rFont val="Calibri"/>
        <family val="2"/>
        <scheme val="minor"/>
      </rPr>
      <t xml:space="preserve">  Los que acrediten la capacidad financiera, como declaraciones fiscales, estados financieros dictaminados o no de los últimos dos ejercicios fiscales o, en caso de empresas de nueva creación, los más actualizados a la fecha de presentación de proposiciones, con el alcance que requiera la convocante; </t>
    </r>
  </si>
  <si>
    <r>
      <rPr>
        <b/>
        <sz val="11"/>
        <color theme="1"/>
        <rFont val="Calibri"/>
        <family val="2"/>
        <scheme val="minor"/>
      </rPr>
      <t>VII.</t>
    </r>
    <r>
      <rPr>
        <sz val="11"/>
        <color theme="1"/>
        <rFont val="Calibri"/>
        <family val="2"/>
        <scheme val="minor"/>
      </rPr>
      <t xml:space="preserve">  Relación de maquinaria y equipo de construcción, indicando si son de su propiedad arrendados con o sin opción a compra, su ubicación física, modelo y usos actuales fecha en que se dispondrá de estos insumos en el sitio de los trabajos conforme a presentado; tratándose de maquinaria o equipo de construcción arrendado, con o compra, deberá presentarse carta compromiso de arrendamiento y disponibilidad;</t>
    </r>
  </si>
  <si>
    <r>
      <rPr>
        <b/>
        <sz val="11"/>
        <color theme="1"/>
        <rFont val="Calibri"/>
        <family val="2"/>
        <scheme val="minor"/>
      </rPr>
      <t>VIII.</t>
    </r>
    <r>
      <rPr>
        <sz val="11"/>
        <color theme="1"/>
        <rFont val="Calibri"/>
        <family val="2"/>
        <scheme val="minor"/>
      </rPr>
      <t xml:space="preserve">  Cuando se requiera de materiales, maquinaria y equipo de instalación permanente de origen extranjero de los señalados por la Secretaría de Economía, en materia de prácticas desleales de comercio internacional, se deberá entregar, además de los documentos a que se refieren las fracciones anteriores, una manifestación escrita  bajo protesta de decir verdad de que los precios consignados en su proposición no se cotizan en condiciones de prácticas desleales de comercio internacional en su modalidad de discriminación de precios o de subsidios, y </t>
    </r>
  </si>
  <si>
    <r>
      <rPr>
        <b/>
        <sz val="11"/>
        <color theme="1"/>
        <rFont val="Calibri"/>
        <family val="2"/>
        <scheme val="minor"/>
      </rPr>
      <t>IX.</t>
    </r>
    <r>
      <rPr>
        <sz val="11"/>
        <color theme="1"/>
        <rFont val="Calibri"/>
        <family val="2"/>
        <scheme val="minor"/>
      </rPr>
      <t xml:space="preserve">  Los que acrediten el historial de cumplimiento satisfactorio de contratos suscritos con dependencias o entidades, en el caso de haberlos celebrado; en el supuesto de que el licitante no haya formalizado contratos con las dependencias y entidades éste lo manifestará por escrito a la convocante, bajo protesta de decir verdad, por lo que no será materia de evaluación el historial de cumplimiento a que se refiere el último párrafo del artículo 36 de la Ley. En caso de que el licitante no presente los documentos o el escrito señalados, se atenderá lo dispuesto en los párrafos primero y segundo del artículo 66 de este Reglamento. </t>
    </r>
  </si>
  <si>
    <r>
      <rPr>
        <b/>
        <sz val="11"/>
        <color theme="1"/>
        <rFont val="Calibri"/>
        <family val="2"/>
        <scheme val="minor"/>
      </rPr>
      <t>I.</t>
    </r>
    <r>
      <rPr>
        <sz val="11"/>
        <color theme="1"/>
        <rFont val="Calibri"/>
        <family val="2"/>
        <scheme val="minor"/>
      </rPr>
      <t xml:space="preserve">  Análisis del total de los precios unitarios de los conceptos de trabajo, determinados y estructurados con costos directos, indirectos, de financiamiento, cargo por utilidad y cargos adicionales, donde se incluirán los materiales a utilizar con sus correspondientes consumos y costos, y de mano de obra, maquinaria y equipo de construcción con sus correspondientes rendimientos y costos; </t>
    </r>
  </si>
  <si>
    <r>
      <rPr>
        <b/>
        <sz val="11"/>
        <color theme="1"/>
        <rFont val="Calibri"/>
        <family val="2"/>
        <scheme val="minor"/>
      </rPr>
      <t>II.</t>
    </r>
    <r>
      <rPr>
        <sz val="11"/>
        <color theme="1"/>
        <rFont val="Calibri"/>
        <family val="2"/>
        <scheme val="minor"/>
      </rPr>
      <t xml:space="preserve">  Listado de insumos que intervienen en la integración de la proposición, agrupado por los materiales más significativos y equipo de instalación permanente, mano de obra, maquinaria y equipo de construcción, con la descripción y especificaciones técnicas de cada uno de ellos, indicando las cantidades a utilizar, sus respectivas unidades de medición y sus importes; </t>
    </r>
  </si>
  <si>
    <r>
      <rPr>
        <b/>
        <sz val="11"/>
        <color theme="1"/>
        <rFont val="Calibri"/>
        <family val="2"/>
        <scheme val="minor"/>
      </rPr>
      <t>III.</t>
    </r>
    <r>
      <rPr>
        <sz val="11"/>
        <color theme="1"/>
        <rFont val="Calibri"/>
        <family val="2"/>
        <scheme val="minor"/>
      </rPr>
      <t xml:space="preserve">  Análisis, cálculo e integración del factor de salario real conforme a lo previsto en  este Reglamento, anexando el tabulador de salarios base de mano de obra por jornada diurna de ocho horas e integración de los salarios; </t>
    </r>
  </si>
  <si>
    <r>
      <rPr>
        <b/>
        <sz val="11"/>
        <color theme="1"/>
        <rFont val="Calibri"/>
        <family val="2"/>
        <scheme val="minor"/>
      </rPr>
      <t>IV.</t>
    </r>
    <r>
      <rPr>
        <sz val="11"/>
        <color theme="1"/>
        <rFont val="Calibri"/>
        <family val="2"/>
        <scheme val="minor"/>
      </rPr>
      <t xml:space="preserve">  Análisis, cálculo e integración de los costos horarios de la maquinaria y equipo de construcción, debiendo considerar éstos para efectos de evaluación, costos y rendimientos de máquinas y equipos nuevos; </t>
    </r>
  </si>
  <si>
    <r>
      <rPr>
        <b/>
        <sz val="11"/>
        <color theme="1"/>
        <rFont val="Calibri"/>
        <family val="2"/>
        <scheme val="minor"/>
      </rPr>
      <t>V.</t>
    </r>
    <r>
      <rPr>
        <sz val="11"/>
        <color theme="1"/>
        <rFont val="Calibri"/>
        <family val="2"/>
        <scheme val="minor"/>
      </rPr>
      <t xml:space="preserve">  Análisis, cálculo e integración de los costos indirectos, identificando los correspondientes a los de administración de oficinas de campo y los de oficinas centrales; </t>
    </r>
  </si>
  <si>
    <r>
      <rPr>
        <b/>
        <sz val="11"/>
        <color theme="1"/>
        <rFont val="Calibri"/>
        <family val="2"/>
        <scheme val="minor"/>
      </rPr>
      <t>VIII.</t>
    </r>
    <r>
      <rPr>
        <sz val="11"/>
        <color theme="1"/>
        <rFont val="Calibri"/>
        <family val="2"/>
        <scheme val="minor"/>
      </rPr>
      <t xml:space="preserve">  Relación y análisis de los costos unitarios básicos de los materiales que se requieran para la ejecución de los trabajos. Cuando existan insumos de los señalados en la fracción VIII del artículo 44 de este Reglamento se deberá señalar el precio ofertado por el licitante; </t>
    </r>
  </si>
  <si>
    <r>
      <rPr>
        <b/>
        <sz val="11"/>
        <color theme="1"/>
        <rFont val="Calibri"/>
        <family val="2"/>
        <scheme val="minor"/>
      </rPr>
      <t>IX.</t>
    </r>
    <r>
      <rPr>
        <sz val="11"/>
        <color theme="1"/>
        <rFont val="Calibri"/>
        <family val="2"/>
        <scheme val="minor"/>
      </rPr>
      <t xml:space="preserve">  Catálogo de conceptos, conteniendo descripción, unidades de medición, cantidades de trabajo, precios unitarios con número y letra e importes por partida, subpartida, concepto y del total de la proposición. Este documento formará el presupuesto de la obra que servirá para formalizar el contrato correspondiente; </t>
    </r>
  </si>
  <si>
    <r>
      <rPr>
        <b/>
        <sz val="11"/>
        <color theme="1"/>
        <rFont val="Calibri"/>
        <family val="2"/>
        <scheme val="minor"/>
      </rPr>
      <t>X.</t>
    </r>
    <r>
      <rPr>
        <sz val="11"/>
        <color theme="1"/>
        <rFont val="Calibri"/>
        <family val="2"/>
        <scheme val="minor"/>
      </rPr>
      <t xml:space="preserve">  Programa de ejecución convenido conforme al catálogo de conceptos con sus erogaciones, calendarizado y cuantificado de acuerdo a los periodos determinados por la convocante, dividido en partidas y subpartidas, del total de los conceptos de trabajo, utilizando preferentemente diagramas de barras, o bien, redes de actividades con ruta crítica, y </t>
    </r>
  </si>
  <si>
    <r>
      <rPr>
        <b/>
        <sz val="11"/>
        <color theme="1"/>
        <rFont val="Calibri"/>
        <family val="2"/>
        <scheme val="minor"/>
      </rPr>
      <t>XI.</t>
    </r>
    <r>
      <rPr>
        <sz val="11"/>
        <color theme="1"/>
        <rFont val="Calibri"/>
        <family val="2"/>
        <scheme val="minor"/>
      </rPr>
      <t xml:space="preserve">  Programas de erogaciones a costo directo, calendarizados y cuantificados en partidas y subpartidas de utilización, conforme a los periodos determinados por la convocante, para los siguientes rubros: </t>
    </r>
  </si>
  <si>
    <r>
      <rPr>
        <b/>
        <sz val="11"/>
        <color theme="1"/>
        <rFont val="Calibri"/>
        <family val="2"/>
        <scheme val="minor"/>
      </rPr>
      <t>c)</t>
    </r>
    <r>
      <rPr>
        <sz val="11"/>
        <color theme="1"/>
        <rFont val="Calibri"/>
        <family val="2"/>
        <scheme val="minor"/>
      </rPr>
      <t xml:space="preserve">  De los materiales y equipos de instalación permanente expresados en unidades convencionales y volúmenes requeridos, y </t>
    </r>
  </si>
  <si>
    <r>
      <rPr>
        <b/>
        <sz val="11"/>
        <color theme="1"/>
        <rFont val="Calibri"/>
        <family val="2"/>
        <scheme val="minor"/>
      </rPr>
      <t>d)</t>
    </r>
    <r>
      <rPr>
        <sz val="11"/>
        <color theme="1"/>
        <rFont val="Calibri"/>
        <family val="2"/>
        <scheme val="minor"/>
      </rPr>
      <t xml:space="preserve">  De utilización del personal profesional técnico, administrativo y de servicio encargado de la dirección, administración y ejecución de los trabajos. </t>
    </r>
  </si>
  <si>
    <t xml:space="preserve"> </t>
  </si>
  <si>
    <t>xxx</t>
  </si>
  <si>
    <t>RELACIÓN DE EXPERIENCIA SOLICITADA DE LOS PROFESIONALES TÉCNICOS</t>
  </si>
  <si>
    <t>REFERENCIA</t>
  </si>
  <si>
    <t>NOMBRE</t>
  </si>
  <si>
    <t>NÚMERO DE CÉDULA PROFESIONAL EN SU CASO</t>
  </si>
  <si>
    <t>CARGO PROPUESTO</t>
  </si>
  <si>
    <t>PROFESIÓN</t>
  </si>
  <si>
    <t>ESPECIALIDAD</t>
  </si>
  <si>
    <t>NACIONALIDAD</t>
  </si>
  <si>
    <t>FIRMA DEL PROFESIONAL TÉCNICO</t>
  </si>
  <si>
    <t>BAJO PROTESTA DE DECIR VERDAD</t>
  </si>
  <si>
    <t>T.III.a</t>
  </si>
  <si>
    <t>T.III.b</t>
  </si>
  <si>
    <r>
      <rPr>
        <b/>
        <sz val="11"/>
        <color theme="1"/>
        <rFont val="Calibri"/>
        <family val="2"/>
        <scheme val="minor"/>
      </rPr>
      <t>b)</t>
    </r>
    <r>
      <rPr>
        <sz val="11"/>
        <color theme="1"/>
        <rFont val="Calibri"/>
        <family val="2"/>
        <scheme val="minor"/>
      </rPr>
      <t xml:space="preserve">  Currículo de cada uno de los profesionales técnicos que serán responsables de la dirección, administración y ejecución de las obras </t>
    </r>
  </si>
  <si>
    <r>
      <rPr>
        <b/>
        <sz val="11"/>
        <color theme="1"/>
        <rFont val="Calibri"/>
        <family val="2"/>
        <scheme val="minor"/>
      </rPr>
      <t>a)</t>
    </r>
    <r>
      <rPr>
        <sz val="11"/>
        <color theme="1"/>
        <rFont val="Calibri"/>
        <family val="2"/>
        <scheme val="minor"/>
      </rPr>
      <t xml:space="preserve">  Relación de la experiencia solicitado de los profesionales técnicos</t>
    </r>
  </si>
  <si>
    <t>EMPRESA</t>
  </si>
  <si>
    <t>DESCRIPCIÓN DE LOS TRABAJOS</t>
  </si>
  <si>
    <t>DURACIÓN</t>
  </si>
  <si>
    <t>CARGO DESEMPEÑADO</t>
  </si>
  <si>
    <t>F. INICIO</t>
  </si>
  <si>
    <t>F. TERMINACIÓN</t>
  </si>
  <si>
    <t>RAZÓN SOCIAL DEL LICITANTE</t>
  </si>
  <si>
    <t>RELACIÓN DE CONTRATOS CON LOS QUE SE ACREDITE LA EXPERIENCIA O CAPACIDAD TÉCNICA</t>
  </si>
  <si>
    <t>CONTRATADO</t>
  </si>
  <si>
    <t>MODELO Y MARCA</t>
  </si>
  <si>
    <t>PROPIO</t>
  </si>
  <si>
    <t>FECHA  DE PUESTA  EN EL SITIO DE LOS TRABAJOS</t>
  </si>
  <si>
    <t>CONTRATANTE</t>
  </si>
  <si>
    <t>POR EJERCER</t>
  </si>
  <si>
    <t>IMPORTE</t>
  </si>
  <si>
    <t>CONTACTO (NOMBRE, CARGO, DIRECCIÓN, TELÉFONO)</t>
  </si>
  <si>
    <t>NÚMERO DE CONTRATO Y DESCRIPCIÓN DEL TRABAJO</t>
  </si>
  <si>
    <t>PERIODO DE EJECUCIÓN</t>
  </si>
  <si>
    <t>EJERCIDO</t>
  </si>
  <si>
    <t>CON O SIN OPCIÓN A COMPRA</t>
  </si>
  <si>
    <t>ARRENDADO</t>
  </si>
  <si>
    <t>RELACIÓN DE MAQUINARIA Y EQUIPO DE CONSTRUCCIÓN</t>
  </si>
  <si>
    <t>N°</t>
  </si>
  <si>
    <t>UBICACIÓN FÍSICA Y USO ACTUAL</t>
  </si>
  <si>
    <t>CLAVE</t>
  </si>
  <si>
    <t>UNIDAD</t>
  </si>
  <si>
    <t>MATERIALES</t>
  </si>
  <si>
    <t>CANTIDAD</t>
  </si>
  <si>
    <t>COSTO UNITARIO</t>
  </si>
  <si>
    <t xml:space="preserve"> SUBTOTAL</t>
  </si>
  <si>
    <t>MANO DE OBRA</t>
  </si>
  <si>
    <t>CATEGORÍA</t>
  </si>
  <si>
    <t>SALARIO REAL</t>
  </si>
  <si>
    <t>COSTO HORARIO</t>
  </si>
  <si>
    <t>COSTO DIRECTO</t>
  </si>
  <si>
    <t>COSTO INDIRECTO</t>
  </si>
  <si>
    <t>SUBTOTAL</t>
  </si>
  <si>
    <t>COSTO FINANCIERO</t>
  </si>
  <si>
    <t>UTILIDAD</t>
  </si>
  <si>
    <t>CARGOS ADICIONALES</t>
  </si>
  <si>
    <t>PRECIO UNITARIO</t>
  </si>
  <si>
    <t>%</t>
  </si>
  <si>
    <t>MAQUINARIA O EQUIPO</t>
  </si>
  <si>
    <t>ANÁLISIS DE PRECIO UNITARIO DE LOS CONCEPTOS DE TRABAJO</t>
  </si>
  <si>
    <t xml:space="preserve"> LISTADO DE INSUMOS QUE INTERVIENEN EN LA INTEGRACIÓN DE LA PROPOSICIÓN</t>
  </si>
  <si>
    <t>HERRAMIENTA MENOR</t>
  </si>
  <si>
    <t>RESUMEN</t>
  </si>
  <si>
    <t>TOTAL (COSTO DIRECTO)</t>
  </si>
  <si>
    <t>ANÁLISIS, CÁLCULO E INTEGRACIÓN DEL FACTOR DE SALARIO REAL</t>
  </si>
  <si>
    <t>Días calendario</t>
  </si>
  <si>
    <t>Días domingo</t>
  </si>
  <si>
    <t>Días de aguinaldo</t>
  </si>
  <si>
    <t>Días festivos oficiales por Ley</t>
  </si>
  <si>
    <t xml:space="preserve">Días por prima vacacional    </t>
  </si>
  <si>
    <t>Días de vacaciones</t>
  </si>
  <si>
    <t>Salario MÍnimo Distrito Federal</t>
  </si>
  <si>
    <t>Total de Días Pagados al Año</t>
  </si>
  <si>
    <t>Días por enfermedad</t>
  </si>
  <si>
    <t>Días por costumbre</t>
  </si>
  <si>
    <t>Factor de Salario Integrado</t>
  </si>
  <si>
    <t xml:space="preserve">Días Efectivos Laborados al Año </t>
  </si>
  <si>
    <t>Total de Días No Laborados al Año</t>
  </si>
  <si>
    <t xml:space="preserve">Factor por Días Efectivos Laborados al Año </t>
  </si>
  <si>
    <t>Prestaciones Obligatorias del  IMSS</t>
  </si>
  <si>
    <t>Categoría</t>
  </si>
  <si>
    <t>Excedente a 
3 veces SMGDF</t>
  </si>
  <si>
    <t>Cuota Fija</t>
  </si>
  <si>
    <t>Prestaciones en especie pensionados</t>
  </si>
  <si>
    <t>Prestaciones en dinero</t>
  </si>
  <si>
    <t>Cesantía en edad avanzada y vejez</t>
  </si>
  <si>
    <t>Riesgos de trabajo</t>
  </si>
  <si>
    <t>Guarderías</t>
  </si>
  <si>
    <t>SAR</t>
  </si>
  <si>
    <t>INFONAVIT</t>
  </si>
  <si>
    <t>Ps = Suma Prestaciones  IMSS e INFONAVIT</t>
  </si>
  <si>
    <t>Factor de
Salario Real</t>
  </si>
  <si>
    <t>Patrón :</t>
  </si>
  <si>
    <t>Días perdidos por condiciones de clima</t>
  </si>
  <si>
    <t>Salario 
Base</t>
  </si>
  <si>
    <t>Invalidéz 
y vida</t>
  </si>
  <si>
    <t>Salario 
Integrado</t>
  </si>
  <si>
    <t>ANALISIS DE COSTO HORARIO DE MAQUINARIA Y EQUIPO</t>
  </si>
  <si>
    <t xml:space="preserve">CAPACIDAD: </t>
  </si>
  <si>
    <t>PRECIO DE ADQUISICION:</t>
  </si>
  <si>
    <t>VIDA ECONOMICA EN AÑOS:</t>
  </si>
  <si>
    <t>PRECIO JUEGO LLANTAS:</t>
  </si>
  <si>
    <t>HORAS POR AÑO (Hea):</t>
  </si>
  <si>
    <t>HR</t>
  </si>
  <si>
    <t>EQUIPO ADICIONAL:</t>
  </si>
  <si>
    <t>VIDA ECONOMICA (Ve):</t>
  </si>
  <si>
    <t>VIDA ECONOMICA DE LLANTAS:</t>
  </si>
  <si>
    <t>POTENCIA NOMINAL</t>
  </si>
  <si>
    <t>HP</t>
  </si>
  <si>
    <t>PRECIO PZAS ESPECIALES. (Pa):</t>
  </si>
  <si>
    <t>COSTO COMBUSTIBLE:</t>
  </si>
  <si>
    <t>VIDA ECONOMICA PZAS ESPEC.(Va):</t>
  </si>
  <si>
    <t>FACTOR DE COMBUSTIBLE</t>
  </si>
  <si>
    <t>VALOR DE LA MAQUINA (Vm):</t>
  </si>
  <si>
    <t>COSTO LUBRICANTE:</t>
  </si>
  <si>
    <t>FACTOR DE OPERACION (Fo):</t>
  </si>
  <si>
    <t>TASA DE INTERES (i):</t>
  </si>
  <si>
    <t>POTENCIA DE OPERACION (Fo*HP):</t>
  </si>
  <si>
    <t>PRIMA DE SEGUROS (s):</t>
  </si>
  <si>
    <t>FACTOR DE MANTENIMIENTO (Ko):</t>
  </si>
  <si>
    <t>ACTIVA</t>
  </si>
  <si>
    <t>ESPERA</t>
  </si>
  <si>
    <t>RESERVA</t>
  </si>
  <si>
    <t>a).- DEPRECIACION</t>
  </si>
  <si>
    <t>D = (Vm-Vr)/Ve =</t>
  </si>
  <si>
    <t>b).- INVERSION</t>
  </si>
  <si>
    <t xml:space="preserve">Im = [(Vm+Vr)/2Hea]i   = </t>
  </si>
  <si>
    <t>c).- SEGUROS</t>
  </si>
  <si>
    <t xml:space="preserve">Sm = [Vm+Vr/2Hea]s   = </t>
  </si>
  <si>
    <t>d).- MANTENIMIENTO</t>
  </si>
  <si>
    <t xml:space="preserve">M = Ko * D            = </t>
  </si>
  <si>
    <t xml:space="preserve">          SUMA CARGOS FIJOS</t>
  </si>
  <si>
    <t>a).- COMBUSTIBLES</t>
  </si>
  <si>
    <t xml:space="preserve">Co = Gh * Pc  </t>
  </si>
  <si>
    <t>b).- OTRAS FUENTES DE ENERGIA:</t>
  </si>
  <si>
    <t>c).- LUBRICANTES:</t>
  </si>
  <si>
    <t>Lb = (Ah + Ga ) * Pa</t>
  </si>
  <si>
    <t>d).- LLANTAS:</t>
  </si>
  <si>
    <t>N = Pn/Vn    =</t>
  </si>
  <si>
    <t>e).- PIEZAS ESPECIALES:</t>
  </si>
  <si>
    <t>Ae = Pa/Va    =</t>
  </si>
  <si>
    <t xml:space="preserve">          SUMA DE CONSUMOS:</t>
  </si>
  <si>
    <t>COSTO DIRECTO HORA-MAQUINA</t>
  </si>
  <si>
    <t>DESCRIPCIÓN:</t>
  </si>
  <si>
    <t>CLAVE:</t>
  </si>
  <si>
    <t>III.- COSTOS POR SALARIOS DE OPERACIÓN</t>
  </si>
  <si>
    <t>III.1.- OPERACIÓN Po = Sr / Ht =</t>
  </si>
  <si>
    <t>I.- CARGOS FIJOS</t>
  </si>
  <si>
    <t>II.- CONSUMOS</t>
  </si>
  <si>
    <t>f).- OTROS CONSUMOS:</t>
  </si>
  <si>
    <t>SUBTOTAL (Sr)</t>
  </si>
  <si>
    <r>
      <rPr>
        <b/>
        <sz val="11"/>
        <color theme="1"/>
        <rFont val="Calibri"/>
        <family val="2"/>
        <scheme val="minor"/>
      </rPr>
      <t>a)</t>
    </r>
    <r>
      <rPr>
        <sz val="11"/>
        <color theme="1"/>
        <rFont val="Calibri"/>
        <family val="2"/>
        <scheme val="minor"/>
      </rPr>
      <t xml:space="preserve">  Análisis, cálculo e integración de los costos indirectos</t>
    </r>
  </si>
  <si>
    <t>ANÁLISIS, CÁLCULO E INTEGRACIÓN DE LOS COSTOS INDIRECTOS</t>
  </si>
  <si>
    <t>Concepto</t>
  </si>
  <si>
    <t>Administración</t>
  </si>
  <si>
    <t>Central</t>
  </si>
  <si>
    <t>I.</t>
  </si>
  <si>
    <t>Honorarios, sueldos y prestaciones</t>
  </si>
  <si>
    <t>a.</t>
  </si>
  <si>
    <t>Personal Directivo</t>
  </si>
  <si>
    <t>b.</t>
  </si>
  <si>
    <t>Personal Técnico</t>
  </si>
  <si>
    <t>c.</t>
  </si>
  <si>
    <t>Personal Administrativo</t>
  </si>
  <si>
    <t>d.</t>
  </si>
  <si>
    <t>Personal en Tránsito</t>
  </si>
  <si>
    <t>e.</t>
  </si>
  <si>
    <t>Cuota Patronal del Seguro Social e INFONAVIT para los incisos a., b. y c.</t>
  </si>
  <si>
    <t>f.</t>
  </si>
  <si>
    <t>Prestaciones que obliga la Ley Federal de Trabajos para los incisos a., b. y c.</t>
  </si>
  <si>
    <t>g.</t>
  </si>
  <si>
    <t>Pasajes y Viáticos del personal</t>
  </si>
  <si>
    <t>h.</t>
  </si>
  <si>
    <t>Los que deriven de la suscripción de contratos de trabajo</t>
  </si>
  <si>
    <t>Sub-total</t>
  </si>
  <si>
    <t>II.</t>
  </si>
  <si>
    <t>Depreciación, mantenimiento y rentas</t>
  </si>
  <si>
    <t xml:space="preserve">Edificios y locales </t>
  </si>
  <si>
    <t>Locales de mantenimiento y guarda</t>
  </si>
  <si>
    <t>Bodegas</t>
  </si>
  <si>
    <t xml:space="preserve">Instalaciones generales </t>
  </si>
  <si>
    <t xml:space="preserve">Equipos, muebles y enseres </t>
  </si>
  <si>
    <t>Depreciación o renta y operación de vehículos</t>
  </si>
  <si>
    <t>Campamentos</t>
  </si>
  <si>
    <t>III.</t>
  </si>
  <si>
    <t>Servicios</t>
  </si>
  <si>
    <t>Consultores, asesores, servicios y laboratorios</t>
  </si>
  <si>
    <t>Estudios e investigaciones</t>
  </si>
  <si>
    <t>IV.</t>
  </si>
  <si>
    <t>Fletes y acarreos</t>
  </si>
  <si>
    <t>De campamentos</t>
  </si>
  <si>
    <t>De equipo de construcción</t>
  </si>
  <si>
    <t>De plantas y elementos para instalaciones</t>
  </si>
  <si>
    <t>De mobiliario</t>
  </si>
  <si>
    <t>V.</t>
  </si>
  <si>
    <t>Gastos de oficina</t>
  </si>
  <si>
    <t>Papelería y útiles de escritorio</t>
  </si>
  <si>
    <t>Correos, fax, teléfonos, telégrafos, radio</t>
  </si>
  <si>
    <t>Equipos de computación (incluye software)  y científico</t>
  </si>
  <si>
    <t>Situación de fondos</t>
  </si>
  <si>
    <t>Copias y duplicados</t>
  </si>
  <si>
    <t>Luz, gas y otros consumos</t>
  </si>
  <si>
    <t>Gastos de la Licitación</t>
  </si>
  <si>
    <t>VI.</t>
  </si>
  <si>
    <t>Capacitación y adiestramiento</t>
  </si>
  <si>
    <t>VII.</t>
  </si>
  <si>
    <t>Seguridad e higiene</t>
  </si>
  <si>
    <t>VIII.</t>
  </si>
  <si>
    <t>Seguros y fianzas</t>
  </si>
  <si>
    <t>IX</t>
  </si>
  <si>
    <t>Trabajos previos y auxiliares</t>
  </si>
  <si>
    <t>Construcción y conservación de caminos de acceso</t>
  </si>
  <si>
    <t>Montajes y desmantelamiento de equipo</t>
  </si>
  <si>
    <t>Construcción de instalaciones generales:</t>
  </si>
  <si>
    <t>1.  De campamentos</t>
  </si>
  <si>
    <t>2.  De equipo de construcción</t>
  </si>
  <si>
    <t>3.  De plantas y elementos para instalaciones</t>
  </si>
  <si>
    <t>Total Administración Central</t>
  </si>
  <si>
    <t>Total Administración de Obra</t>
  </si>
  <si>
    <t>Costo Directo</t>
  </si>
  <si>
    <t>Importe Costo Indirecto</t>
  </si>
  <si>
    <r>
      <rPr>
        <b/>
        <sz val="11"/>
        <color theme="1"/>
        <rFont val="Calibri"/>
        <family val="2"/>
        <scheme val="minor"/>
      </rPr>
      <t>b)</t>
    </r>
    <r>
      <rPr>
        <sz val="11"/>
        <color theme="1"/>
        <rFont val="Calibri"/>
        <family val="2"/>
        <scheme val="minor"/>
      </rPr>
      <t xml:space="preserve">  Programación mensual de los costos indirectos de oficinas de campo</t>
    </r>
  </si>
  <si>
    <t>PROGRAMACIÓN MENSUAL DE LOS COSTOS INDIRECTOS DE OFICINAS DE CAMPO</t>
  </si>
  <si>
    <t>Primas por Seguros</t>
  </si>
  <si>
    <t>Primas por Fianzas</t>
  </si>
  <si>
    <t>MES 1</t>
  </si>
  <si>
    <t>MES 2</t>
  </si>
  <si>
    <t>MES 3</t>
  </si>
  <si>
    <t>MES 4</t>
  </si>
  <si>
    <t>MES 5</t>
  </si>
  <si>
    <t>MES 6</t>
  </si>
  <si>
    <t>MES 7</t>
  </si>
  <si>
    <t>MES 8</t>
  </si>
  <si>
    <t>MES 9</t>
  </si>
  <si>
    <t>MES 10</t>
  </si>
  <si>
    <t>MES 11</t>
  </si>
  <si>
    <t>MES 12</t>
  </si>
  <si>
    <t>TOTAL</t>
  </si>
  <si>
    <t>SUMA MENSUAL</t>
  </si>
  <si>
    <t>ACUMULADO MENSUAL</t>
  </si>
  <si>
    <t>ANÁLISIS, CÁLCULO E INTEGRACIÓN DEL COSTO POR FINANCIAMIENTO</t>
  </si>
  <si>
    <t>Costo Directo:</t>
  </si>
  <si>
    <t>Costo Indirecto:</t>
  </si>
  <si>
    <t>Sub-Total:</t>
  </si>
  <si>
    <t>Instrumento de Captación:</t>
  </si>
  <si>
    <t>Total Tasa de Interés Anual:</t>
  </si>
  <si>
    <t>Flujo</t>
  </si>
  <si>
    <t>Egresos</t>
  </si>
  <si>
    <t>Ingresos</t>
  </si>
  <si>
    <t>Período</t>
  </si>
  <si>
    <t>%
Mensual</t>
  </si>
  <si>
    <t>Importe
Mensual</t>
  </si>
  <si>
    <t>Total
CD + CI</t>
  </si>
  <si>
    <t>Estimaciones presentadas</t>
  </si>
  <si>
    <t>Anticipos</t>
  </si>
  <si>
    <t>Estimaciones cobradas amortizando anticipo</t>
  </si>
  <si>
    <t>Total</t>
  </si>
  <si>
    <t>Diferencias (Ingreso-Egreso)</t>
  </si>
  <si>
    <t>Diferencias Acumuladas</t>
  </si>
  <si>
    <t>Interés</t>
  </si>
  <si>
    <t xml:space="preserve">Costo por Financiamiento = </t>
  </si>
  <si>
    <t xml:space="preserve">Porcentaje de Financiamiento = </t>
  </si>
  <si>
    <t>Tasa Anual:</t>
  </si>
  <si>
    <t>Puntos del Banco:</t>
  </si>
  <si>
    <t>IMPORTE A EJERCER</t>
  </si>
  <si>
    <t xml:space="preserve"> 1er EJERCICIO:</t>
  </si>
  <si>
    <t>%ANTICIPO</t>
  </si>
  <si>
    <t>2do EJERCICIO:</t>
  </si>
  <si>
    <t>E.VII.a</t>
  </si>
  <si>
    <t>E.VII.b</t>
  </si>
  <si>
    <r>
      <rPr>
        <b/>
        <sz val="11"/>
        <color theme="1"/>
        <rFont val="Calibri"/>
        <family val="2"/>
        <scheme val="minor"/>
      </rPr>
      <t>a)</t>
    </r>
    <r>
      <rPr>
        <sz val="11"/>
        <color theme="1"/>
        <rFont val="Calibri"/>
        <family val="2"/>
        <scheme val="minor"/>
      </rPr>
      <t xml:space="preserve">  Utilidad propuesta</t>
    </r>
  </si>
  <si>
    <r>
      <rPr>
        <b/>
        <sz val="11"/>
        <color theme="1"/>
        <rFont val="Calibri"/>
        <family val="2"/>
        <scheme val="minor"/>
      </rPr>
      <t>b)</t>
    </r>
    <r>
      <rPr>
        <sz val="11"/>
        <color theme="1"/>
        <rFont val="Calibri"/>
        <family val="2"/>
        <scheme val="minor"/>
      </rPr>
      <t xml:space="preserve">  Cargos adicionales</t>
    </r>
  </si>
  <si>
    <t>E.I.a</t>
  </si>
  <si>
    <t>E.I.b</t>
  </si>
  <si>
    <r>
      <rPr>
        <b/>
        <sz val="11"/>
        <color theme="1"/>
        <rFont val="Calibri"/>
        <family val="2"/>
        <scheme val="minor"/>
      </rPr>
      <t>a)</t>
    </r>
    <r>
      <rPr>
        <sz val="11"/>
        <color theme="1"/>
        <rFont val="Calibri"/>
        <family val="2"/>
        <scheme val="minor"/>
      </rPr>
      <t xml:space="preserve">  Análisis de los precios unitarios de los conceptos de trabajo</t>
    </r>
  </si>
  <si>
    <t>ANÁLISIS DE COSTOS UNITARIOS BÁSICOS</t>
  </si>
  <si>
    <r>
      <rPr>
        <b/>
        <sz val="11"/>
        <color theme="1"/>
        <rFont val="Calibri"/>
        <family val="2"/>
        <scheme val="minor"/>
      </rPr>
      <t>b)</t>
    </r>
    <r>
      <rPr>
        <sz val="11"/>
        <color theme="1"/>
        <rFont val="Calibri"/>
        <family val="2"/>
        <scheme val="minor"/>
      </rPr>
      <t xml:space="preserve">  Análisis de los costos unitarios básicos: materiales, mano de obra (integración de cuadrillas o grupos de trabajos), equipos y conceptos auxiliares</t>
    </r>
  </si>
  <si>
    <t>E.VIII.a</t>
  </si>
  <si>
    <t>E.VIII.b</t>
  </si>
  <si>
    <r>
      <rPr>
        <b/>
        <sz val="11"/>
        <color theme="1"/>
        <rFont val="Calibri"/>
        <family val="2"/>
        <scheme val="minor"/>
      </rPr>
      <t>a)</t>
    </r>
    <r>
      <rPr>
        <sz val="11"/>
        <color theme="1"/>
        <rFont val="Calibri"/>
        <family val="2"/>
        <scheme val="minor"/>
      </rPr>
      <t xml:space="preserve">  Relación de los costos unitarios básicos de insumos de origen extranjero;</t>
    </r>
  </si>
  <si>
    <r>
      <rPr>
        <b/>
        <sz val="11"/>
        <color theme="1"/>
        <rFont val="Calibri"/>
        <family val="2"/>
        <scheme val="minor"/>
      </rPr>
      <t>b)</t>
    </r>
    <r>
      <rPr>
        <sz val="11"/>
        <color theme="1"/>
        <rFont val="Calibri"/>
        <family val="2"/>
        <scheme val="minor"/>
      </rPr>
      <t xml:space="preserve">  Análisis de los costos unitarios básicos de insumos de origen extranjero; </t>
    </r>
  </si>
  <si>
    <t>x</t>
  </si>
  <si>
    <t>Código</t>
  </si>
  <si>
    <t>Unidad</t>
  </si>
  <si>
    <t>Cantidad</t>
  </si>
  <si>
    <t>Precio Unitario</t>
  </si>
  <si>
    <t>Precio Unitario con letra</t>
  </si>
  <si>
    <t>Importe</t>
  </si>
  <si>
    <t>IMPORTE DE LA PROPOSICIÓN</t>
  </si>
  <si>
    <t>CÓDIGO</t>
  </si>
  <si>
    <t>CATÁLOGO DE CONCEPTOS DE TRABAJO</t>
  </si>
  <si>
    <t>I.V.A.</t>
  </si>
  <si>
    <t>IMPORTE DE LA PROPOSICIÓN CON I.V.A.</t>
  </si>
  <si>
    <t>SUMA</t>
  </si>
  <si>
    <t>ACUMULADO</t>
  </si>
  <si>
    <t>% ACUMULADO</t>
  </si>
  <si>
    <t>PROGRAMA DE EROGACIONES CALENDARIZADO Y CUANTIFICADO DE LA EJECUCIÓN GENERAL DE LOS TRABAJOS</t>
  </si>
  <si>
    <t>AÑO</t>
  </si>
  <si>
    <t>(2)</t>
  </si>
  <si>
    <t>(3)</t>
  </si>
  <si>
    <t>BARRA</t>
  </si>
  <si>
    <t>PROGRAMA DE EROGACIONES A COSTO DIRECTO, CALENDARIZADOS Y CUANTIFICADOS DE UTILIZACIÓN DE LA MANO DE OBRA</t>
  </si>
  <si>
    <t>PROGRAMA DE EROGACIONES A COSTO DIRECTO, CALENDARIZADOS Y CUANTIFICADOS DE UTILIZACIÓN DE MAQUINARIA Y EQUIPO DE CONSTRUCCIÓN</t>
  </si>
  <si>
    <t>PROGRAMA DE EROGACIONES A COSTO DIRECTO, CALENDARIZADOS Y CUANTIFICADOS DE UTILIZACIÓN DE MATERIALES Y EQUIPOS DE INSTALACIÓN PERMANENTE</t>
  </si>
  <si>
    <t>DOCUMENTO E.XI.d</t>
  </si>
  <si>
    <t>DOCUMENTO E.XI.c</t>
  </si>
  <si>
    <t>DOCUMENTO E.XI.b</t>
  </si>
  <si>
    <t>DOCUMENTO E.XI.a</t>
  </si>
  <si>
    <t>DOCUMENTO E.X</t>
  </si>
  <si>
    <t>DOCUMENTO E.IX</t>
  </si>
  <si>
    <t>DOCUMENTO E.VI</t>
  </si>
  <si>
    <t>DOCUMENTO E.V.b</t>
  </si>
  <si>
    <t>DOCUMENTO E.V.a</t>
  </si>
  <si>
    <t>DOCUMENTO E.IV</t>
  </si>
  <si>
    <t>DOCUMENTO E.II</t>
  </si>
  <si>
    <t>DOCUMENTO E.I.b</t>
  </si>
  <si>
    <t>DOCUMENTO E.I.a</t>
  </si>
  <si>
    <t>DOCUMENTO T.VII</t>
  </si>
  <si>
    <t>DOCUMENTO T.IV</t>
  </si>
  <si>
    <t>DOCUMENTO T.III.a</t>
  </si>
  <si>
    <t>SECRETARÍA DE COMUNICACIONES Y TRANSPORTES</t>
  </si>
  <si>
    <t>PRESENTE</t>
  </si>
  <si>
    <t>ATENTAMENTE</t>
  </si>
  <si>
    <t>______________________________________________________</t>
  </si>
  <si>
    <t>LUGAR</t>
  </si>
  <si>
    <t>PLANEACIÓN INTEGRAL</t>
  </si>
  <si>
    <t>PROCEDIMIENTO CONSTRUCTIVO</t>
  </si>
  <si>
    <t>NOMBRE, CARGO Y FIRMA DEL REPRESENTANTE LEGAL</t>
  </si>
  <si>
    <t>CONCEPTO</t>
  </si>
  <si>
    <t>Capital Neto de Trabajo</t>
  </si>
  <si>
    <t>Liquidez</t>
  </si>
  <si>
    <t>Grado de endeudamiento</t>
  </si>
  <si>
    <t>Rentabilidad</t>
  </si>
  <si>
    <t>EJERCICIO FISCAL  __________</t>
  </si>
  <si>
    <t>TABULADOR DE SALARIOS DE MANO DE OBRA</t>
  </si>
  <si>
    <t>SALARIO BASE</t>
  </si>
  <si>
    <t>FACTOR DE SALARIO REAL</t>
  </si>
  <si>
    <t>DOCUMENTO E.III.a</t>
  </si>
  <si>
    <t>PAPEL MEMBRETADO DE LA EMPRESA</t>
  </si>
  <si>
    <t>Tasa de Interés Mensual:</t>
  </si>
  <si>
    <t>FECHA DE INICIO:</t>
  </si>
  <si>
    <t>FECHA DE TÉRMINO:</t>
  </si>
  <si>
    <t>DURACIÓN:</t>
  </si>
  <si>
    <t>DN</t>
  </si>
  <si>
    <t>ANÁLISIS Y CÁLCULO DE LOS CARGOS ADICIONALES</t>
  </si>
  <si>
    <t>DOCUMENTO E.VII.b</t>
  </si>
  <si>
    <t>Costo Indirecto</t>
  </si>
  <si>
    <t>Costo por Financiamiento</t>
  </si>
  <si>
    <t>Cargo por Utilidad</t>
  </si>
  <si>
    <t>Subtotal</t>
  </si>
  <si>
    <t>a)</t>
  </si>
  <si>
    <t>FEDERAL DE DERECHOS</t>
  </si>
  <si>
    <t>b)</t>
  </si>
  <si>
    <t>DERECHOS E IMPUESTOS LOCALES Y FEDERALES</t>
  </si>
  <si>
    <t>Suma (2)</t>
  </si>
  <si>
    <t>CA  = (1 / (1-Suma (2))-1)%</t>
  </si>
  <si>
    <t>APORTACIONES POR CONCEPTO DE INSPECCION Y SUPERVISION QUE LAS LEYES DE LA</t>
  </si>
  <si>
    <t>MATERIA ENCOMIENDAN A LA SECRETARIA DE LA FUNCION PUBLICA. ARTICULO No. 191 LEY</t>
  </si>
  <si>
    <t>SUBSEC</t>
  </si>
  <si>
    <t>SCT</t>
  </si>
  <si>
    <t>ORGANIGRAMA</t>
  </si>
  <si>
    <t>DATOS PARA EL CRITERIO DE EVALUACION DE LAS PROPOSICIONES</t>
  </si>
  <si>
    <t>Grado Académico</t>
  </si>
  <si>
    <t>Cargo Propuesto</t>
  </si>
  <si>
    <t>a) Capacidad de los Recursos Humanos (Personal Técnico)</t>
  </si>
  <si>
    <t>Nombre</t>
  </si>
  <si>
    <t>SISTEMA DE ASEGURAMIENTO DE CALIDAD</t>
  </si>
  <si>
    <t>Años de experiencia en obras similares</t>
  </si>
  <si>
    <t>c) Participación de los Discapacitados</t>
  </si>
  <si>
    <t>Descripción de los trabajos</t>
  </si>
  <si>
    <t>Contratante y 
Número de Contrato</t>
  </si>
  <si>
    <t>Importe Contratado</t>
  </si>
  <si>
    <t>Duración (meses)</t>
  </si>
  <si>
    <t>Especialidad</t>
  </si>
  <si>
    <t>Fecha de Término Contractual</t>
  </si>
  <si>
    <t>Fecha de Término Real</t>
  </si>
  <si>
    <t>Afectación de Garantías</t>
  </si>
  <si>
    <t>Nombre de persona con discapacidad</t>
  </si>
  <si>
    <t>Área de trabajo</t>
  </si>
  <si>
    <t>Tiempo de laborar en la empresa (meses)</t>
  </si>
  <si>
    <t>CRITERIOS PARA LA EVALUACIÓN DE LAS PROPOSICIONES</t>
  </si>
  <si>
    <t>LOS DATOS PROPORCIONADOS POR EL LICITANTE EN ESTE DOCUMENTO FORMAN PARTE DE LOS</t>
  </si>
  <si>
    <r>
      <t xml:space="preserve">Sobre el particular, el que suscribe, a nombre y representación de     (nombre o razón social)   como (cargo del representante legal) y de conformidad con lo establecido en el numeral 15 de la Convocatoria a la Licitación, manifiesto que </t>
    </r>
    <r>
      <rPr>
        <b/>
        <sz val="11"/>
        <color theme="1"/>
        <rFont val="Arial"/>
        <family val="2"/>
      </rPr>
      <t>NO</t>
    </r>
    <r>
      <rPr>
        <sz val="11"/>
        <color theme="1"/>
        <rFont val="Arial"/>
        <family val="2"/>
      </rPr>
      <t xml:space="preserve"> subcontrataré trabajos algunos relativos a la presente Licitación</t>
    </r>
  </si>
  <si>
    <t>SEGURIDAD E HIGIENE</t>
  </si>
  <si>
    <t>A continuación indico las cifras y datos determinados del comparativo de las razones financieras básicas, mismo cuyo desglose y análisis se anexa:</t>
  </si>
  <si>
    <t>algún contrato en vigor, anexar carátula de contrato)</t>
  </si>
  <si>
    <t xml:space="preserve">b) Razones Financieras </t>
  </si>
  <si>
    <t>(Anexar alta en el Seguro Social, donde se acredite que tienen más de 6 meses a partir de la fecha de publicación de la convocatoria)</t>
  </si>
  <si>
    <t>(5)</t>
  </si>
  <si>
    <t>(6)</t>
  </si>
  <si>
    <t>(7)</t>
  </si>
  <si>
    <t>(8)</t>
  </si>
  <si>
    <t>(9)</t>
  </si>
  <si>
    <t>(10)</t>
  </si>
  <si>
    <t>(11)</t>
  </si>
  <si>
    <t>(12)</t>
  </si>
  <si>
    <t>(13)</t>
  </si>
  <si>
    <t>(14)</t>
  </si>
  <si>
    <t>(4)</t>
  </si>
  <si>
    <t>(15)</t>
  </si>
  <si>
    <t>(16)</t>
  </si>
  <si>
    <t>(17)</t>
  </si>
  <si>
    <t>(18)</t>
  </si>
  <si>
    <t>(Anexar acta de terminación y finiquito de contratos firmadas por las partes, y/o en su caso afectación de garantías; si existe</t>
  </si>
  <si>
    <t>COSTO UNITARIO 
M.E.</t>
  </si>
  <si>
    <t>COSTO UNITARIO 
M.N.</t>
  </si>
  <si>
    <t>VALOR DE RESCATE (Vr):   ___%</t>
  </si>
  <si>
    <t>Sobre el particular, el que suscribe, a nombre y representación de  __________(1)___________  como __________(2)___________, manifiesto a usted que el cargo por utilidad propuesto por nosotros es de ____(3)____%, sobre la suma de los costos directos, indirectos, mas el cargo por financiamiento, lo que representa un importe de $_______(4)__________, en el cual se consideran las deducciones correspondientes al impuesto sobre la renta y la participación de los trabajadores en las utilidades de las empresas y cualquier otro cargo, de conformidad con los ordenamientos aplicables.</t>
  </si>
  <si>
    <t>Sobre el particular, el que suscribe, a nombre y representación de  __________(1)___________  como __________(2)___________, manifiesto bajo protesta de decir verdad que conozco el sitio de realización de los trabajos y sus condiciones ambientales; de haber considerado las normas de calidad de los materiales y las especificaciones generales y particulares de construcción proporcionados por la Secretaría de Comunicaciones y Transportes, así como de haber considerado en la integración de la proposición, los materiales y equipos de instalación permanente que, en su caso, se nos proporcione así como el programa de suministro correspondiente.</t>
  </si>
  <si>
    <t>Sobre el particular, el que suscribe, a nombre y representación de  __________(1)___________  como __________(2)___________ y con el fin de acreditar la capacidad financiera de mi representada, anexo las declaraciones fiscales y/o los estados financieros, correspondiente a los dos ejercicios fiscales anteriores y el comparativo de razones financieras básicas.</t>
  </si>
  <si>
    <t>Sobre el particular, el que suscribe, a nombre y representación de  __________(1)___________  como __________(2)___________, por medio del presente manifiesto que los precios de los materiales, maquinaria y equipo de instalación permanente de origen extranjero de los señalados por la Secretaría de Economía, consignados en mi proposición, no se cotizaron en condiciones de prácticas desleales de comercio internacional en su modalidad de discriminación de precios o de subsidios.</t>
  </si>
  <si>
    <r>
      <t xml:space="preserve">NÚMERO DE CÉDULA PROFESIONAL EN SU CASO </t>
    </r>
    <r>
      <rPr>
        <sz val="8"/>
        <color theme="1"/>
        <rFont val="Arial"/>
        <family val="2"/>
      </rPr>
      <t xml:space="preserve"> </t>
    </r>
  </si>
  <si>
    <t>EJERCICIO FISCAL  ____(3)____</t>
  </si>
  <si>
    <t>DOCUMENTO E.III.b</t>
  </si>
  <si>
    <t>De Campo</t>
  </si>
  <si>
    <t>HOJA DE DATOS DE LA DEPENDENCIA</t>
  </si>
  <si>
    <t>DIRECCIÓN</t>
  </si>
  <si>
    <t>CARÁCTER DE LA LICITACIÓN</t>
  </si>
  <si>
    <t>No. DE LICITACIÓN</t>
  </si>
  <si>
    <t>OBJETO DE LOS TRABAJOS</t>
  </si>
  <si>
    <t>HOJA: ___ DE ___(1)</t>
  </si>
  <si>
    <r>
      <t>EJERCICIO FISCAL  ____</t>
    </r>
    <r>
      <rPr>
        <sz val="8"/>
        <color theme="1"/>
        <rFont val="Arial"/>
        <family val="2"/>
      </rPr>
      <t>(3)</t>
    </r>
    <r>
      <rPr>
        <b/>
        <sz val="8"/>
        <color theme="1"/>
        <rFont val="Arial"/>
        <family val="2"/>
      </rPr>
      <t>___</t>
    </r>
  </si>
  <si>
    <t>(PRECIO UNITARIO CON LETRA)   (6)</t>
  </si>
  <si>
    <t>(19)</t>
  </si>
  <si>
    <t>(20)</t>
  </si>
  <si>
    <t>(21)</t>
  </si>
  <si>
    <t>(____(4)____)</t>
  </si>
  <si>
    <t>(IMPORTE DE LA PROPOSICIÓN CON LETRA)   (13)</t>
  </si>
  <si>
    <t>DOCUMENTO T.I</t>
  </si>
  <si>
    <t>DOCUMENTO T.V</t>
  </si>
  <si>
    <t>DOCUMENTO T.VI</t>
  </si>
  <si>
    <t>DOCUMENTO T.VIII</t>
  </si>
  <si>
    <t>DOCUMENTO E.VIIa</t>
  </si>
  <si>
    <t>México, D.F.</t>
  </si>
  <si>
    <t>______________________(3)______________________________</t>
  </si>
  <si>
    <t>______________________(5)____________________________</t>
  </si>
  <si>
    <t>_____________________(3)_____________________________</t>
  </si>
  <si>
    <t>II. CAPACIDAD</t>
  </si>
  <si>
    <r>
      <t>III. EXPERIENCIA Y ESPECIALIDAD</t>
    </r>
    <r>
      <rPr>
        <sz val="8"/>
        <color theme="1"/>
        <rFont val="Arial"/>
        <family val="2"/>
      </rPr>
      <t xml:space="preserve"> (De los últimos cinco años)</t>
    </r>
  </si>
  <si>
    <r>
      <t xml:space="preserve">IV. CUMPLIMIENTO DE CONTRATOS </t>
    </r>
    <r>
      <rPr>
        <sz val="8"/>
        <color theme="1"/>
        <rFont val="Arial"/>
        <family val="2"/>
      </rPr>
      <t>(De los últimos cinco años)</t>
    </r>
  </si>
  <si>
    <t>(5)      (COSTO UNITARIO CON LETRA)</t>
  </si>
  <si>
    <t>(10)   SUBTOTAL</t>
  </si>
  <si>
    <t>(10) %</t>
  </si>
  <si>
    <t>_____________________(5)______________________________</t>
  </si>
  <si>
    <t>DOCUMENTO T.IXa</t>
  </si>
  <si>
    <t>DOCUMENTO T.X</t>
  </si>
  <si>
    <t>HISTORIAL DE CUMPLIMIENTO SATISFACTORIO DE CONTRATOS SUSCRITOS CON DEPENDENCIAS O ENTIDADES</t>
  </si>
  <si>
    <t>Sobre el particular, el que suscribe, a nombre y representación de  __________(1)___________  como __________(2)___________, manifiesto bajo protesta de decir verdad que esta empresa no ha formalizado contratos con alguna dependencia o entidad</t>
  </si>
  <si>
    <t>DOCUMENTO T.IXb</t>
  </si>
  <si>
    <t>RLOPS ART. 44 FRACCIÓN I</t>
  </si>
  <si>
    <t>RLOPS ART. 44 FRACCIÓN II</t>
  </si>
  <si>
    <t>RLOPS ART. 44 FRACCIÓN III</t>
  </si>
  <si>
    <t>RLOPS ART. 44 FRACCIÓN IV</t>
  </si>
  <si>
    <t>RLOPS ART. 44 FRACCIÓN V</t>
  </si>
  <si>
    <t>RLOPS ART. 44 FRACCIÓN VI</t>
  </si>
  <si>
    <t>RLOPS ART. 44 FRACCIÓN VIII</t>
  </si>
  <si>
    <t>RLOPS ART. 44 FRACCIÓN IX</t>
  </si>
  <si>
    <t>RLOPS ART. 44 FRACCIÓN VII</t>
  </si>
  <si>
    <t>DOCUMENTO T.IIa</t>
  </si>
  <si>
    <t>________________________(4)_____________________________</t>
  </si>
  <si>
    <t>Sobre el particular, el que suscribe, a nombre y representación de  __________(1)___________  como __________(2)___________, me permito indicarles la descripción de la planeación integral para realizar los trabajos.</t>
  </si>
  <si>
    <t>DOCUMENTO T.IIb</t>
  </si>
  <si>
    <t>DOCUMENTO T.IIc</t>
  </si>
  <si>
    <t>Sobre el particular, el que suscribe, a nombre y representación de  __________(1)___________  como __________(2)___________, me permito indicarles el sistema de aseguramiento de calidad.</t>
  </si>
  <si>
    <t>Sobre el particular, el que suscribe, a nombre y representación de  __________(1)___________  como __________(2)___________, me permito indicarles el procedimiento constructivo de ejecución de los trabajos.</t>
  </si>
  <si>
    <t>DOCUMENTO T.IId</t>
  </si>
  <si>
    <t>Sobre el particular, el que suscribe, a nombre y representación de  __________(1)___________  como __________(2)___________, me permito indicarles la descripción de seguridad e higiene.</t>
  </si>
  <si>
    <t>DOCUMENTO T.IIe</t>
  </si>
  <si>
    <t>Sobre el particular, el que suscribe, a nombre y representación de  __________(1)___________  como __________(2)___________, me permito indicarles el organigrama propuesto del personal técnico administrativo encargado de la dirección, administración y ejecución de los trabajos, en donde se han considerando, las restricciones técnicas que proceden conforme al proyecto ejecutivo.</t>
  </si>
  <si>
    <t>RLOPS ART. 45 FRACCIÓN I</t>
  </si>
  <si>
    <t>RLOPS ART. 45 FRACCIÓN II</t>
  </si>
  <si>
    <t>RLOPS ART. 45 FRACCIÓN III</t>
  </si>
  <si>
    <t>RLOPS ART. 45 FRACCIÓN IV</t>
  </si>
  <si>
    <t>RLOPS ART. 45 FRACCIÓN V</t>
  </si>
  <si>
    <t>RLOPS ART. 45 FRACCIÓN VI</t>
  </si>
  <si>
    <t>RLOPS ART. 45 FRACCIÓN VII</t>
  </si>
  <si>
    <t>RLOPS ART. 45 FRACCIÓN IX</t>
  </si>
  <si>
    <t>RLOPS ART. 45 FRACCIÓN X</t>
  </si>
  <si>
    <t>RLOPS ART. 45 FRACCIÓN XI</t>
  </si>
  <si>
    <t>PROGRAMA DE EROGACIONES A COSTO DIRECTO, CALENDARIZADOS Y CUANTIFICADOS DE UTILIZACIÓN DEL PERSONAL PROFESIONAL TÉCNICO, ADMINISTRATIVO Y DE SERVICIO ENCARGADO DE LA DIRECCIÓN, ADMINISTRACIÓN Y EJECUCIÓN DE LOS TRABAJOS</t>
  </si>
  <si>
    <t>MATERIAL DE ORIGEN EXTRANJERO</t>
  </si>
  <si>
    <t>UTILIDAD PROPUESTA POR EL LICITANTE</t>
  </si>
  <si>
    <t>ESCRITO EN EL QUE MANIFIESTE QUE NO EFECTUARÁ SUBCONTRATACIÓN ALGUNA</t>
  </si>
  <si>
    <t>Sobre el particular, el que suscribe, a nombre y representación de  __________(1)___________  como __________(2)___________ y de conformidad con lo establecido en el numeral 3.4. de la Convocatoria a la Licitación, manifiesto que no efectuaré subcontratación alguna.</t>
  </si>
  <si>
    <t>_______________________(3)____________________________</t>
  </si>
  <si>
    <t xml:space="preserve"> MANIFESTACIÓN ESCRITA BAJO PROTESTA DE DECIR VERDAD DE CONOCER EL SITIO DE REALIZACIÓN DE LOS TRABAJOS Y SUS CONDICIONES AMBIENTALES; DE HABER CONSIDERADO LAS NORMAS DE CALIDAD DE LOS MATERIALES Y LAS ESPECIFICACIONES GENERALES Y PARTICULARES DE CONSTRUCCIÓN QUE LA CONVOCANTE LES HUBIERE PROPORCIONADO, ASÍ COMO DE HABER CONSIDERADO EN LA INTEGRACIÓN DE LA PROPOSICIÓN, LOS MATERIALES Y EQUIPOS DE INSTALACIÓN PERMANENTE QUE, EN SU CASO, LE PROPORCIONARÁ LA PROPIA CONVOCANTE Y EL PROGRAMA DE SUMINISTRO CORRESPONDIENTE</t>
  </si>
  <si>
    <t>DESCRIPCIÓN DE LA PLANEACIÓN INTEGRAL DEL LICITANTE PARA REALIZAR LOS TRABAJOS. CONSIDERANDO, EN SU CASO, LAS RESTRICCIONES TÉCNICAS QUE PROCEDAN CONFORME A LOS PROYECTOS EJECUTIVOS QUE ESTABLEZCA LA DEPENDENCIA</t>
  </si>
  <si>
    <t>DESCRIPCIÓN DEL PROCEDIMIENTO CONSTRUCTIVO DE EJECUCIÓN DE LOS TRABAJOS.  CONSIDERANDO, EN SU CASO, LAS RESTRICCIONES TÉCNICAS QUE PROCEDAN CONFORME A LOS PROYECTOS EJECUTIVOS QUE ESTABLEZCAN LA DEPENDENCIA</t>
  </si>
  <si>
    <t>DESCRIPCIÓN DEL SISTEMA DE ASEGURAMIENTO DE CALIDAD EN LA EJECUCIÓN DE LOS TRABAJOS. CONSIDERANDO, EN SU CASO, LAS RESTRICCIONES TÉCNICAS QUE PROCEDAN CONFORME A LOS PROYECTOS EJECUTIVOS QUE ESTABLEZCAN LA DEPENDENCIA</t>
  </si>
  <si>
    <t>DESCRIPCIÓN DEL PROGRAMA DE SEGURIDAD E HIGIENE  EN LA EJECUCIÓN DE LOS TRABAJOS.  CONSIDERANDO, EN SU CASO, LAS RESTRICCIONES TÉCNICAS QUE PROCEDAN CONFORME A LOS PROYECTOS EJECUTIVOS QUE ESTABLEZCAN LA DEPENDENCIA</t>
  </si>
  <si>
    <t>DESCRIPCIÓN DE LA ESTRUCTURA ORGÁNICA DE LA EJECUCIÓN DE LOS TRABAJOS. CONSIDERANDO, EN SU CASO, LAS RESTRICCIONES TÉCNICAS QUE PROCEDAN CONFORME A LOS PROYECTOS EJECUTIVOS QUE ESTABLEZCAN LA DEPENDENCIA</t>
  </si>
  <si>
    <t>LICITACIÓN PÚBLICA</t>
  </si>
  <si>
    <t>LOS QUE ACREDITEN LA CAPACIDAD FINANCIERA, COMO DECLARACIONES FISCALES, ESTADOS FINANCIEROS DICTAMINADOS O NO DE LOS ÚLTIMOS DOS EJERCICIOS FISCALES O, EN CASO DE EMPRESAS DE NUEVA CREACIÓN, LOS MÁS ACTUALIZADOS A LA FECHA DE PRESENTACIÓN DE PROPOSICIONES, CON EL CONTENIDO Y ALCANCE QUE REQUIERA LA CONVOCANTE</t>
  </si>
  <si>
    <t>MANIFESTACIÓN ESCRITA BAJO PROTESTA DE DECIR VERDAD DE QUE LOS PRECIOS CONSIGNADOS EN SU PROPOSICIÓN NO SE COTIZAN EN CONDICIONES DE PRÁCTICAS DESLEALES DE COMERCIO INTERNACIONAL EN SU MODALIDAD DE DISCRIMINACIÓN DE PRECIOS O DE SUBSIDIOS</t>
  </si>
  <si>
    <r>
      <t xml:space="preserve">CUMPLIMIENTO DE CONTRATOS </t>
    </r>
    <r>
      <rPr>
        <sz val="8"/>
        <color theme="1"/>
        <rFont val="Arial"/>
        <family val="2"/>
      </rPr>
      <t>(De los últimos cinco años)</t>
    </r>
  </si>
  <si>
    <t>MANIFESTACIÓN ESCRITA, BAJO PROTESTA DE DECIR VERDAD DE QUE EL LICITANTE NO HA FORMALIZADO CONTRATOS CON DEPENDENCIAS Y ENTIDADES</t>
  </si>
  <si>
    <t>SUBSECRETARÍA DE TRANSPORTE</t>
  </si>
  <si>
    <t>DIRECCIÓN GENERAL TRANSPORTE FERROVIARIO Y MULTIMODAL</t>
  </si>
  <si>
    <t>E.P. SALAM 001</t>
  </si>
  <si>
    <t>Trazo y nivelación de área  de vialidad de proyecto, P.U.O.T.</t>
  </si>
  <si>
    <t>m2</t>
  </si>
  <si>
    <t>E.P. SALAM 002</t>
  </si>
  <si>
    <t>Reubicación de postes de alimentación del Sistema Centralizado de Tráfico de Trenes, P.U.O.T.</t>
  </si>
  <si>
    <t>pza</t>
  </si>
  <si>
    <t>DEMOLICIONES Y DESMANTELAMIENTOS</t>
  </si>
  <si>
    <t>N-CTR-CAR-1-02-013/00</t>
  </si>
  <si>
    <t>Retiro de señalamiento vial existente, P.U.O.T.</t>
  </si>
  <si>
    <t>Retiro de postes de perfil de acero en zona de obra de altura entre 2 y 3.5 metros, anclados al terreno hasta en 1 metros, con recuperación, P.U.O.T.</t>
  </si>
  <si>
    <t>Demolicion de elementos de cualquier tipo de mamposteria, P.U.O.T.</t>
  </si>
  <si>
    <t>m3</t>
  </si>
  <si>
    <t>Demolición de elementos de concreto armado, P.U.O.T.</t>
  </si>
  <si>
    <t>Demoliciones de guarniciones, banquetas, losas de concreto simple, P.U.O.T.</t>
  </si>
  <si>
    <t>N•CSV•CAR•4•02•003/03</t>
  </si>
  <si>
    <t>Demolición de carpeta asfáltica, P.U.O.T.</t>
  </si>
  <si>
    <t>II. SEÑALAMIENTOS Y DISPOSITIVOS PARA PROTECCIÓN DE OBRAS</t>
  </si>
  <si>
    <t>N-CTR-CAR-1-07-016/00</t>
  </si>
  <si>
    <t>Señal DPP, 86x86, P.U.O.T.</t>
  </si>
  <si>
    <t>Señal DPI-8, 178x56, P.U.O.T.</t>
  </si>
  <si>
    <t>Señal DPI-7, 178x56, P.U.O.T.</t>
  </si>
  <si>
    <t>Señal DPC-6, 30x122, P.U.O.T.</t>
  </si>
  <si>
    <t>Señal DPC-6, 30x122, LUMINOSA, tipo "Barricada 110 elect´ronica", P.U.O.T.</t>
  </si>
  <si>
    <t xml:space="preserve"> "TRAFITAMBO"  BAP-R de 1,00 x 0.45 mts, P.U.O.T.</t>
  </si>
  <si>
    <t>barrera tipo New Jersey en color naranja, de 200x75cm, plástica,  P.U.O.T.</t>
  </si>
  <si>
    <t>Flechero luminoso para canalización y desviación,  P.U.O.T.</t>
  </si>
  <si>
    <t>E.P. SALAM 003</t>
  </si>
  <si>
    <t>Protección de obra para peatones,   P.U.O.T.</t>
  </si>
  <si>
    <t>km</t>
  </si>
  <si>
    <t>E.P. SALAM 004</t>
  </si>
  <si>
    <t>Lonas plastificadas para desvios en zona urbana, de 122x366cm,   P.U.O.T.</t>
  </si>
  <si>
    <t>III MURO DE CONFINAMIENTO</t>
  </si>
  <si>
    <t>E.P. CONF 001</t>
  </si>
  <si>
    <t>Trazo y nivelación de ejes de muro, P.U.O.T.</t>
  </si>
  <si>
    <t>m</t>
  </si>
  <si>
    <t>E.P. CONF 002</t>
  </si>
  <si>
    <t>Excavación para estructuras  en material tipo II en una profundidad de 0.00 a 2.00 metros, P.U.O.T.</t>
  </si>
  <si>
    <t>E.P. CONF 003</t>
  </si>
  <si>
    <t>Acarreos al primero kilómetro,  P.U.O.T.</t>
  </si>
  <si>
    <t>E.P. CONF 004</t>
  </si>
  <si>
    <t>Acarreos mayores de un (1) kilómetro, P.U.O.T.</t>
  </si>
  <si>
    <t>m3-km</t>
  </si>
  <si>
    <t>E.P. CONF 005</t>
  </si>
  <si>
    <t>Base de mejoramiento mediante material granular, al 90% de su pvsm,  P.U.O.T.</t>
  </si>
  <si>
    <t xml:space="preserve">N-CTR-CAR-1-01-011/00 </t>
  </si>
  <si>
    <t>Rellenos para excavaciones, con material producto de la excavación,  P.U.O.T.</t>
  </si>
  <si>
    <t>E.P. CONF 006</t>
  </si>
  <si>
    <t>Plantilla de concreto pobre f'c=100kg/cm2, P.U.O.T.</t>
  </si>
  <si>
    <t>E.P. CONF 007</t>
  </si>
  <si>
    <t>Concreto en zapata f'c=250kg/cm2 premezclado, t.m.a 3/4", r.n. P.U.O.T.</t>
  </si>
  <si>
    <t>E.P. CONF 008</t>
  </si>
  <si>
    <t>Concreto en estructura, f'c=250kg/cm2 premezclado, AUTOCOMPACTABLE, P.U.O.T.</t>
  </si>
  <si>
    <t>E.P. CONF 009</t>
  </si>
  <si>
    <t>Acero de refuerzo, Fy=4200Kg/cm2, P.U.O.T.</t>
  </si>
  <si>
    <t>kg</t>
  </si>
  <si>
    <t>E.P. CONF 010</t>
  </si>
  <si>
    <t>Cimbra metálica sección visible,  P.U.O.T.</t>
  </si>
  <si>
    <t>E.P. CONF 011</t>
  </si>
  <si>
    <t>Cimbra de madera de tercera, P.U.O.T.</t>
  </si>
  <si>
    <t>E.P. CONF 012</t>
  </si>
  <si>
    <t>Panel de reja tipo "rejacero" de 2.5 metros de altura y 2.50 metros de ancho, calibre 6, P.U.O.T.</t>
  </si>
  <si>
    <t>E.P. CONF 013</t>
  </si>
  <si>
    <t>Poste sección rectangular para reja tipo "rejacero", para ahogar y sin bayoneta, calibre 16 de dimensiones nominales 2-1/4" x 2-1/4" de 3.10 metros de altura, P.U.O.T.</t>
  </si>
  <si>
    <t>E.P. CONF 014</t>
  </si>
  <si>
    <t>Juegos de tornillos galvanizados cabezas de coche de 5/16 x 1-1/4" con tuerca, y abrazaderas de solera galvanizada troquelada calibre 12,  P.U.O.T.</t>
  </si>
  <si>
    <t>E.P. CONF 015</t>
  </si>
  <si>
    <t>Revestimiento transparente antigrafitti, de dos componentes, resistente a rayos UV,  P.U.O.T.</t>
  </si>
  <si>
    <t>E.P. CONF 016</t>
  </si>
  <si>
    <t>Tubería de PVC hidráulico de 3 pulg de diámetro para drenes transversales,  P.U.O.T.</t>
  </si>
  <si>
    <t>IV. TERRACERÍAS</t>
  </si>
  <si>
    <t>DESMONTE</t>
  </si>
  <si>
    <t>N•CTR•CAR•1•01•001/00</t>
  </si>
  <si>
    <t>Desmonte, P.U.O.T.</t>
  </si>
  <si>
    <t>ha</t>
  </si>
  <si>
    <t>N-CTR-CAR-1-09-003/00</t>
  </si>
  <si>
    <t>Trasplante de árbol de altura máxima de tronco de 5 metros, P.U.O.T.</t>
  </si>
  <si>
    <t>CORTES</t>
  </si>
  <si>
    <t>N•CTR•CAR•1•01•003/00</t>
  </si>
  <si>
    <t>Desperdiciando el material, P.U.O.T.</t>
  </si>
  <si>
    <t>N-CTR-CAR-1-04-002/11</t>
  </si>
  <si>
    <t>Compactación de la cama de los cortes al 90% de su P.V.S.M.,  P.U.O.T.</t>
  </si>
  <si>
    <t>ACARREOS</t>
  </si>
  <si>
    <t>N•CTR•CAR•1•01•013/00</t>
  </si>
  <si>
    <t>Al primero kilómetro,  P.U.O.T.</t>
  </si>
  <si>
    <t>Mayores de un (1) kilómetro, P.U.O.T.</t>
  </si>
  <si>
    <t>FILTROS</t>
  </si>
  <si>
    <t>E.P. SALAM 006</t>
  </si>
  <si>
    <t>Formación de pedraplén, que contenga tamaños de 7.6 a 20cm , P.U.O.T.</t>
  </si>
  <si>
    <t>SUBRASANTE</t>
  </si>
  <si>
    <t>E.P. SALAM 007</t>
  </si>
  <si>
    <t>Formación de capa subrasante de 20cm al 100% de su PVSM con préstamo de banco , P.U.O.T</t>
  </si>
  <si>
    <t>V. PAVIMENTOS</t>
  </si>
  <si>
    <t>SUBBASES Y BASES</t>
  </si>
  <si>
    <t>Formación de capa base de 20cm al 100% de su PVSM con préstamo de banco , P.U.O.T</t>
  </si>
  <si>
    <t>N·CTR·CAR·1·04·004/00</t>
  </si>
  <si>
    <t>Riego de impregnacion a razon de 1.5 lt/m2 , incluye poreo con arena, P.U.O.T</t>
  </si>
  <si>
    <t>LOSAS DE CONCRETO HIDRÁULICO CON JUNTAS</t>
  </si>
  <si>
    <t>N-CTR-CAR-1-04-009/06</t>
  </si>
  <si>
    <t>Terminado con peine, MR 42kg/cm2, de 20cm de espesor,  28 días, P.U.O.T</t>
  </si>
  <si>
    <t>E.P. SALAM 008</t>
  </si>
  <si>
    <t>Terminado estampado molde SLATE TILE DE 4"X4"  color SUMMER RED, MR 42kg/cm2, de 20cm de espesor,  28 días , P.U.O.T</t>
  </si>
  <si>
    <t>Terminado estampado molde SLATE TILE DE 4"X4"  color AZUL CIELO, MR 42kg/cm2, de 20cm de espesor,  28 días , P.U.O.T</t>
  </si>
  <si>
    <t>Sellado de juntas en losas de concreto, P.U.O.T</t>
  </si>
  <si>
    <t>CARPETA DE CONCRETO ASFÁLTICO</t>
  </si>
  <si>
    <t>N·CTR·CAR·1·04·005/00</t>
  </si>
  <si>
    <t>Riego de liga a razon de 0.6 lt/m2 , P.U.O.T</t>
  </si>
  <si>
    <t>N·CTR·CAR·1·04·006/09</t>
  </si>
  <si>
    <t>Carpeta asfáltica con mezcla en caliente, compactada al 100% de su PVSM,   P.U.O.T</t>
  </si>
  <si>
    <t>N•CSV•CAR•3•02•002/09</t>
  </si>
  <si>
    <t>Riego de sello a razon de 1.3 lt/m2 , P.U.O.T</t>
  </si>
  <si>
    <t>E.P. SALAM 009</t>
  </si>
  <si>
    <t>Guardalosa de concreto f'c=200kg/cm2 de 20x40cm, P.U.O.T</t>
  </si>
  <si>
    <t>N•CSV•CAR•2•02•001/10</t>
  </si>
  <si>
    <t>limpieza de la superficie terminada,   P.U.O.T</t>
  </si>
  <si>
    <t>VI. BANQUETAS Y CICLOVIAS</t>
  </si>
  <si>
    <t>Trazo y nivelación de área  peatonal de proyecto, P.U.O.T.</t>
  </si>
  <si>
    <t>N·CTR·CAR·1·01·007/11</t>
  </si>
  <si>
    <t>Excavaciones a mano para banquetas y ciclovias, a cualquier profundidad y en cualquier tipo de terreno, P.U.O.T.</t>
  </si>
  <si>
    <t>Compactación del piso de la excavación al 90% de su P.V.S.M.,  P.U.O.T.</t>
  </si>
  <si>
    <t>E.P. SALAM 010</t>
  </si>
  <si>
    <t>Formación de capa subbase de 20cm al 100% de su PVSM con préstamo de banco , para recibir firme de banqueta, P.U.O.T</t>
  </si>
  <si>
    <t>N-CTR-CAR-1-02-010/00</t>
  </si>
  <si>
    <t>Firme de concreto premezclado f'c=200kg/cm2, terminado escobillado,  para formación de banquetas de 10cm de espesor, P.U.O.T.</t>
  </si>
  <si>
    <t>E.P. SALAM 011</t>
  </si>
  <si>
    <t>Firme de concreto premezclado f'c=200kg/cm2, COLOR INTEGRAL AZUL,  terminado escobillado,  para formación de ciclovia de 10cm de espesor, P.U.O.T.</t>
  </si>
  <si>
    <t>E.P. SALAM 012</t>
  </si>
  <si>
    <t>Firme de concreto premezclado f'c=200kg/cm2, COLOR SUMMER RED,  terminado estampado molde SLATE TILE,  para formación de banqueta y ciclovia de 10cm de espesor, P.U.O.T.</t>
  </si>
  <si>
    <t>Firme de concreto premezclado f'c=200kg/cm2, AZUL CIELO,  terminado estampado molde SLATE TILE,  para formación de banqueta y ciclovia de 10cm de espesor, P.U.O.T.</t>
  </si>
  <si>
    <t>Firme de concreto premezclado f'c=200kg/cm2, COLOR ROMANA,  terminado estampado molde EUROPEAN COBBLESTONE,  para formación de banqueta y ciclovia de 10cm de espesor, P.U.O.T.</t>
  </si>
  <si>
    <t>E.P. SALAM 014</t>
  </si>
  <si>
    <t>Firme de concreto premezclado f'c=200kg/cm2, terminado estriado,  para formación de rampas de banqueta ciclovia de 10cm de espesor, P.U.O.T.</t>
  </si>
  <si>
    <t>N-CTR-CAR-1-04-006/01</t>
  </si>
  <si>
    <t>Dala de concreto f'c=200kg/cm2 de 15x20cm, reforzado con 4 varillas de 3/4" y estribos de 1/4"@15cm,  P.U.O.T.</t>
  </si>
  <si>
    <t>E.P. SALAM 015</t>
  </si>
  <si>
    <t>Anden de parabus de acuerdo a detalle de plano AIN-PE-IU-MUS 17, P.U.O.T.</t>
  </si>
  <si>
    <t>N-CTR-CAR-1-02-010/01</t>
  </si>
  <si>
    <t>Guarnición trapezoidal de 15x20x40cm, P.U.O.T.</t>
  </si>
  <si>
    <t>Guarnición deflectora contigua a muro de confinamiento de 10x20x50cm, P.U.O.T.</t>
  </si>
  <si>
    <t>VII CRUCES A NIVEL</t>
  </si>
  <si>
    <t>CRUCE CON CALLE TOMASA ESTEVEZ KM A333+010</t>
  </si>
  <si>
    <t>Demoliciones de guarniciones, banquetas y guardalosas de concreto simple, P.U.O.T.</t>
  </si>
  <si>
    <t>Demolicion de losas de concreto simple, P.U.O.T.</t>
  </si>
  <si>
    <t>cortes, desperdiciando el material, P.U.O.T.</t>
  </si>
  <si>
    <t>E.P. SALAM 178</t>
  </si>
  <si>
    <t>Formación de capa base de relleno fluido premezclado, de 20cm f'c=25kg/cm2 , P.U.O.T</t>
  </si>
  <si>
    <t>Losa de concreto hidráulico con juntas, terminado con peine, MR 42kg/cm2, de 20cm de espesor, RR  3 días, P.U.O.T</t>
  </si>
  <si>
    <t>E.P. SALAM 179</t>
  </si>
  <si>
    <t>cruce a nivel con modulos de placa de neopreno, consistente en un tablero central de 1.28m de ancho y dos laterales de 0.50m de ancho, calibre de losa 115RE, en curva o tangente, P.U.O.T</t>
  </si>
  <si>
    <t>CRUCE CON CALLE FRANCISCO VILLA  KM A333+360</t>
  </si>
  <si>
    <t>CRUCE PEATONAL DIAGONAL ZAPATA KM A334+045</t>
  </si>
  <si>
    <t>Bordillo de 12x30cm, P.U.O.T.</t>
  </si>
  <si>
    <t>E.P. SALAM 013</t>
  </si>
  <si>
    <t>Concreto hidráulico F'c=250kg/cm2 en paso peatonal sobre vialidad, P.U.O.T.</t>
  </si>
  <si>
    <t>Concreto hidráulico f'c=250kg/cm2 acabado estriado en rampas de paso sobre vialidad, P.U.O.T.</t>
  </si>
  <si>
    <t>Lavadero a base de media caña de tubería de PVC Hidráulicode 30cm de diámetro, P.U.O.T.</t>
  </si>
  <si>
    <t>E.P. SALAM 016</t>
  </si>
  <si>
    <t>Formación de cuneta de 60cm de plantilla y 30cm de tirante con taludes 1:1, incluye excavación, afine y compactación de superficie terminada, acabado con pared de concreto de 10cm de espesor reforzado con malla electrosoldada 6x6 10/10, terminado pulico. P.U.O.T.</t>
  </si>
  <si>
    <t>E.P. SALAM 017</t>
  </si>
  <si>
    <t xml:space="preserve"> bolardos  de acuerdo a especificaciones de proyecto, tipo Cip-01  P.U.O.T</t>
  </si>
  <si>
    <t>E.P. SALAM 018</t>
  </si>
  <si>
    <t>Barandal modelo rektan curve marca barandimex o similar,  P.U.O.T</t>
  </si>
  <si>
    <t>E.P. SALAM 019</t>
  </si>
  <si>
    <t>luminarias de piso marca construlita con lampara modelo OU3016G, P.U.O.T</t>
  </si>
  <si>
    <t>CRUCE PEATONAL PASAJERO KM A333+615</t>
  </si>
  <si>
    <t>N•CTR•CAR•1•01•002/11</t>
  </si>
  <si>
    <t>Despalmes, para formación de terraples,  empleando el material para arropes, P.U.O.T.</t>
  </si>
  <si>
    <t>N-CTR-CAR-1-01-009-11</t>
  </si>
  <si>
    <t>Formación y compactación de terraplén al 95 % DE SU PVSM, con sus cuñas de sobreancho, P.U.O.T.</t>
  </si>
  <si>
    <t>IX. SEÑALAMIENTO</t>
  </si>
  <si>
    <t>N•CTR•CAR•1•07•001/00</t>
  </si>
  <si>
    <t>Raya continúa sencilla M-1.1, M-2.1 de 10cm, blanca, pintura termoplástica, en cruces a nivel, P.U.O.T.</t>
  </si>
  <si>
    <t>Raya continúa en la orilla de calzada izquierda m-3.3, de 10cm, amarilla, pintura termoplástica, en carril contiguo a muro de confinamiento, P.U.O.T.</t>
  </si>
  <si>
    <t>Raya  continúa en la orilla de calzada derecha  m-3.1, de 10cm, amarilla, pintura termoplástica, en tramos con la ciclovía contigua al carril,  P.U.O.T.</t>
  </si>
  <si>
    <t>Raya continúa sencilla de 10cm, blanca, pintura termoplástica, en ciclovía , P.U.O.T.</t>
  </si>
  <si>
    <t>Raya para cruces de peatones de 40cm M-7.1, amarilla,  pintura termoplástica, P.U.O.T.</t>
  </si>
  <si>
    <t>Raya para cruces de peatones de 40cm M-7.1, amarilla,  pintura termoplástica, en cruces a nivel, P.U.O.T.</t>
  </si>
  <si>
    <t>Raya para cruces de peatones de 20cm M-7.2, amarilla,  pintura termoplástica, P.U.O.T.</t>
  </si>
  <si>
    <t>Raya de alto de 20cm, blanca,  pintura termoplástica, en ciclovía, P.U.O.T.</t>
  </si>
  <si>
    <t>Raya de alto de 30cm M-6, blanca,  pintura termoplástica, P.U.O.T.</t>
  </si>
  <si>
    <t>Raya de alto de 40cm M-6, blanca,  pintura termoplástica,  en cruces a nivel, P.U.O.T.</t>
  </si>
  <si>
    <t>Simbolo FXC para cruce de ferrocarril, M-8, pintura termoplástica,  en cruces a nivel, incluye las marcas "F C", la "cruz de san andrés" y dos rayas delimitadoras de 60cm del ancho del carril correspondiente, P.U.O.T.</t>
  </si>
  <si>
    <t>Rayas con espaciamiento logaritmico, M-9 de 60cm, blanco, termoplástica,  en zona de cruce peatonal a nivel, P.U.O.T.</t>
  </si>
  <si>
    <t>Zona neutral en cruce ferroviario, rayas diagonales de 60cm, amarilla, pintura termoplástica, sobre reductor de velocidad, P.U.O.T.</t>
  </si>
  <si>
    <t>Marca para bahía de autobus, conforme a  detalle de plano "AIN-PE-SD-DET 1", blanca, pintura termoplástica, P.U.O.T.</t>
  </si>
  <si>
    <t>flecha "sentido de circulacion" de 5.00m  conforme a  detalle de plano "AIN-PE-SD-DET 1", blanca, pintura termoplástica, P.U.O.T.</t>
  </si>
  <si>
    <t>flecha "sentido de circulacion" de 2.50m  conforme a  detalle de plano "AIN-PE-SD-DET 1", blanca, pintura termoplástica, en ciclovía, P.U.O.T.</t>
  </si>
  <si>
    <t>Marca en ciclovía "SOLO", conforme a  detalle de plano "AIN-PE-SD-DET 1", blanca, pintura termoplástica, P.U.O.T.</t>
  </si>
  <si>
    <t>Marca en ciclovía "ALTO", conforme a  detalle de plano "AIN-PE-SD-DET 1", blanca, pintura termoplástica, P.U.O.T.</t>
  </si>
  <si>
    <t>Marca "minusvalidos", conforme a  detalle de plano "AIN-PE-SD-DET 2", azúl, pintura alquidálica, P.U.O.T.</t>
  </si>
  <si>
    <t>Marca simbolo de bicicleta, conforme a  detalle de plano "AIN-PE-SD-DET 1", blanca, pintura termoplástica, en ciclovía, P.U.O.T.</t>
  </si>
  <si>
    <t>N•CTR•CAR•1•07•002/00</t>
  </si>
  <si>
    <t>Marcas en guarniciones, M-12.1, 0.30m2/m, amarilla,  pintura epoxi-amino, P.U.O.T.</t>
  </si>
  <si>
    <t>Marcas en guarniciones, M-12.1, 0.30m2/m, amarilla,  pintura epoxi-amino, en cruces a nivel,  P.U.O.T.</t>
  </si>
  <si>
    <t>Marcas en guarnicion deflectora, M-12.1, 0.35m2/m, amarilla,  pintura epoxi-amino, P.U.O.T.</t>
  </si>
  <si>
    <t>Raya continúa sencilla de 10cm, amarilla, pintura termoplástica, en cajones reservados para vehículos de emergencia y transiciones de carril de estacionamiento en cordón, P.U.O.T.</t>
  </si>
  <si>
    <t>Marca para delimitar cajones de estacionamiento, M-10 de 10cm, blanca, pintura termoplástica, cordón (T) y batería, P.U.O.T.</t>
  </si>
  <si>
    <t>Marcas sobre pavimento para cruce, uni y bidireccional, de ciclistas conforme a detalle de plano "AIN-PE-SD-DET 1", azúl, pintura alquidálica, P.U.O.T.</t>
  </si>
  <si>
    <t>N•CTR•CAR•1•07•004/02</t>
  </si>
  <si>
    <t>Boton de aluminio de 10x2.1cm color natural , P.U.O.T.</t>
  </si>
  <si>
    <t>vialeta  de 10 x 10 cms. ABS color rojo marca PAONT o similar,  inteligente, con perno,  EN ZONA DE ALTO DE CRUCE FERROVIARIO, de acuerdo a detalle de plano AIN-PE-SD-DET 02, P.U.O.T.</t>
  </si>
  <si>
    <t>vialeta ABS tipo "ciu" marca multiseñal o similar de 10x10x2cm, P.U.O.T.</t>
  </si>
  <si>
    <t>vialeta ABS tipo "ciu" marca multiseñal o similar de 10x10x2cm, en cruces a nivel, P.U.O.T.</t>
  </si>
  <si>
    <t>vialeta solar de 12x12, electronica de acero inoxidable, marca multiseñal o similar,  P.U.O.T.</t>
  </si>
  <si>
    <t>E.P. SALAM 097</t>
  </si>
  <si>
    <t>Mensula de 1 cara reflejante color rojo, de 15x3.6x4cm marca Swareflex art. 3351 o similar, en columnas de confinamiento, P.U.O.T.</t>
  </si>
  <si>
    <t>Vialeta de 10x10x2cm, de plástico ABS de una cara reflejante cuerpo color blanco marca Swareflex "Clásica" o similar, P.U.O.T.</t>
  </si>
  <si>
    <t>N•CTR•CAR•1•07•005/00</t>
  </si>
  <si>
    <t>Señales verticales bajas, 61x61cm, SR-6, alta intensidad, poste PTR convencional, P.U.O.T.</t>
  </si>
  <si>
    <t>E.P. SALAM 098</t>
  </si>
  <si>
    <t>Señales verticales bajas, 61x61cm, SR-6, grado ingeniería, poste de 2" rolado, en banqueta estrecha, P.U.O.T.</t>
  </si>
  <si>
    <t>Señales verticales bajas, 61x61cm, SR-8, grado ingeniería, poste PTR convencional, P.U.O.T.</t>
  </si>
  <si>
    <t>tablero adicional para señal SR-8, 30x61, "use un solo cajon", grado ingeniería, P.U.O.T.</t>
  </si>
  <si>
    <t>E.P. SALAM 099</t>
  </si>
  <si>
    <t>Señales verticales bajas, 61x61cm, SR-9, alta intensidad, montada en poste cónico, sin incluir el poste cónico ni su base, P.U.O.T.</t>
  </si>
  <si>
    <t>tablero adicional para señal SR-9, 30x61, "maxima", alta intensidad, para montar en poste cónico, P.U.O.T.</t>
  </si>
  <si>
    <t>Señales verticales bajas, 61x61cm, SR-20, alta intensidad, montada en poste cónico, sin incluir el poste cónico ni su base, P.U.O.T.</t>
  </si>
  <si>
    <t>tablero adicional para señal SR-9, 25x61, "no parar", alta intensidad, para montar en poste cónico, P.U.O.T.</t>
  </si>
  <si>
    <t>Señales verticales bajas, 61x61cm, SR-21, grado ingeniería, poste PTR convencional, P.U.O.T.</t>
  </si>
  <si>
    <t>tablero adicional para señal SR-21, 40x61,  grado ingeniería, P.U.O.T.</t>
  </si>
  <si>
    <t>N•CTR•CAR•1•07•005/01</t>
  </si>
  <si>
    <t>tablero adicional para señal SR-21, 25x61, grado ingeniería, P.U.O.T.</t>
  </si>
  <si>
    <t>Señales verticales bajas, 61x61cm, SR-22, grado ingeniería, poste PTR convencional, P.U.O.T.</t>
  </si>
  <si>
    <t>Señales verticales bajas, 61x61cm, SR-22, alta intensidad, montada en poste cónico, sin incluir el poste cónico ni su base, P.U.O.T.</t>
  </si>
  <si>
    <t>tablero adicional para señal SR-22, 25x61, "ambas aceras" o "termina", grado ingeniería, P.U.O.T.</t>
  </si>
  <si>
    <t>Señales verticales bajas, 61x61cm, SR-32, alta intensidad, en PTR convencional, P.U.O.T.</t>
  </si>
  <si>
    <t>Señales verticales bajas, 61x61cm, SP-32, grado ingeniería, poste PTR convencional, P.U.O.T.</t>
  </si>
  <si>
    <t>tablero adicional para señal SP-32, 40x61, "primero, el peaton", grado ingeniería, P.U.O.T.</t>
  </si>
  <si>
    <t>Señales verticales bajas, 86x86cm, SP-35, grado diamante, poste PTR convencional, P.U.O.T.</t>
  </si>
  <si>
    <t>tablero adicional para señal SP-35, 35x122, "a xxx mts", grado diamante, P.U.O.T.</t>
  </si>
  <si>
    <t>Señales verticales bajas, 61x61cm, SP-37, alta intensidad, montada en poste cónico, sin incluir el poste cónico ni su base, P.U.O.T.</t>
  </si>
  <si>
    <t>tablero adicional para señal SP-37, 25x85, "a xxx mts", alta intensidad, P.U.O.T.</t>
  </si>
  <si>
    <t>E.P. SALAM 101</t>
  </si>
  <si>
    <t>dispositivos automáticos para control de tráfico en cruce ferroviario, señal SR-2, P.U.O.T.</t>
  </si>
  <si>
    <t>E.P. SALAM 102</t>
  </si>
  <si>
    <t>señal restrictiva bandera "barrera en operación a x metros" con panel solar y señal semivariable en cruce ferroviario,  P.U.O.T.</t>
  </si>
  <si>
    <t>N•CTR•CAR•1•07•006/00</t>
  </si>
  <si>
    <t>Señales elevadas, tablero SID 13, 122x366cm,  fondo reflejante grado ingenierìa, leyendas en alta intensidad, P.U.O.T.</t>
  </si>
  <si>
    <t>Señales elevadas, tablero SID 13, 122x244cm,  fondo reflejante grado ingenierìa, leyendas en alta intensidad, P.U.O.T.</t>
  </si>
  <si>
    <t>N•CTR•CAR•1•07•006/01</t>
  </si>
  <si>
    <t>Señales elevadas, tablero adicional para SID 13, 30x366cm,  fondo reflejante grado ingenierìa, leyendas en alta intensidad, P.U.O.T.</t>
  </si>
  <si>
    <t>Señales elevadas, tablero adicional para SID 13, 30x244cm,  fondo reflejante grado ingenierìa, leyendas en alta intensidad, P.U.O.T.</t>
  </si>
  <si>
    <t>E.P. SALAM 103</t>
  </si>
  <si>
    <t>cimentacion para poste de ( señal de bandera) tipo eje vial de 0.90x0.90x1.50 mts con punta piramidal de 0.90x0.90x0.30 mts., P.U.O.T</t>
  </si>
  <si>
    <t>poste tipo piramidal y brazo sosten de acero galvanizado por inmersión en caliente para señal tipo sid-13 para recibir un tablero, P.U.O.T</t>
  </si>
  <si>
    <t>E.P. SALAM 104</t>
  </si>
  <si>
    <t>señal OD-5 en vinil autoadherible con acabado de alta intensidad franjas blancas y negras, para colocar en pie de poste de señal sid-13 y sid 15, P.U.O.T</t>
  </si>
  <si>
    <t>E.P. SALAM 108</t>
  </si>
  <si>
    <t>Señalamiento de restricción de paso a zona federal "ZONA FEDERAL" de 81 x 81 cms, P.U.O.T</t>
  </si>
  <si>
    <t>E.P. SALAM 109</t>
  </si>
  <si>
    <t xml:space="preserve"> señal semivariable con luces de leds de alta intensidad (s9-32) de "cruce de peatones"  y (sr-7) "ceda el paso" de 76 x 76 cms.,  P.U.O.T</t>
  </si>
  <si>
    <t>E.P. SALAM 110</t>
  </si>
  <si>
    <t xml:space="preserve"> Tablero de mensaje variable a base de leds, estructura y cimentación tipo señal SID-13, P.U.O.T</t>
  </si>
  <si>
    <t>E.P. SALAM 120</t>
  </si>
  <si>
    <t>señal restrictiva EN CICLOBANDA (sRb-5) "INDICACION DE USO DE CICLOBANDA Y BANQUETA" de 45 x 45cm.,  P.U.O.T</t>
  </si>
  <si>
    <t>E.P. SALAM 121</t>
  </si>
  <si>
    <t xml:space="preserve"> tablero adicional para señal restrictiva EN CICLOBANDA (sRB-7) "CICLISTA RESPETA EL SENTIDO DE CIRCULACION" de 35 x 45 cms, P.U.O.T</t>
  </si>
  <si>
    <t>E.P. SALAM 122</t>
  </si>
  <si>
    <t>tablero adicional para señal restrictiva EN CICLOBANDA (sRb-5) "NO MOTOS, NO PATINES" de 25 x 45 cms.,  P.U.O.T</t>
  </si>
  <si>
    <t>E.P. SALAM 123</t>
  </si>
  <si>
    <t>Señal especial (SE-22) "ICONOGRAFIA DE ESTACION" de 71 x 71 cms.  P.U.O.T</t>
  </si>
  <si>
    <t>E.P. SALAM 124</t>
  </si>
  <si>
    <t xml:space="preserve"> tablero adicional enseñal (SE-22) "PRECAUCION PARADA BUS" de 30 x 71 cms.,  P.U.O.T</t>
  </si>
  <si>
    <t>E.P. SALAM 126</t>
  </si>
  <si>
    <t>señal restrictiva EN CICLOBANDA (sRb-11) "INTERCAMBIO DE VIA EN ZONA DE PARABUS" de 45 x 61 cms, P.U.O.T</t>
  </si>
  <si>
    <t>E.P. SALAM 128</t>
  </si>
  <si>
    <t>poste conico circular calibre 12 USG fabricado en acero ASTM A569, de 3.00 metros de altura catálogo 3-mp cir - 3.8,  P.U.O.T</t>
  </si>
  <si>
    <t>X. SEMAFOROS</t>
  </si>
  <si>
    <t>E.P. SALAM 130</t>
  </si>
  <si>
    <t>controlador de semaforo minimo de 8 fases, serie c-208 marca SEMEX  o similar,  P.U.O.T</t>
  </si>
  <si>
    <t>E.P. SALAM 131</t>
  </si>
  <si>
    <t>poste para colocar controlador tipo ntcip o serie c-200, marca semex o similar, P.U.O.T</t>
  </si>
  <si>
    <t>E.P. SALAM 133</t>
  </si>
  <si>
    <t>poste tipo m-47 para 2 semáforos peatonal. galvanizado por inmersión en caliente, P.U.O.T</t>
  </si>
  <si>
    <t>E.P. SALAM 134</t>
  </si>
  <si>
    <t>poste tipo m-49 para 1 semaforo vertical y 2 semáforos peatonales laterales a 90º. galvanizado por inmersión en caliente, P.U.O.T</t>
  </si>
  <si>
    <t>E.P. SALAM 135</t>
  </si>
  <si>
    <t>semaforo con tres luces de 30 cm de diametro, 2 de bus rojas y 1 verde, P.U.O.T</t>
  </si>
  <si>
    <t>E.P. SALAM 136</t>
  </si>
  <si>
    <t>semaforo con dos luces de 30 cm de diametro, 1 de cronometro y 1 peatonal lvp animado con contador, sonido audible al cambio de luz, P.U.O.T</t>
  </si>
  <si>
    <t>E.P. SALAM 137</t>
  </si>
  <si>
    <t>cable blindado doble trenzado calibre 14, P.U.O.T</t>
  </si>
  <si>
    <t>E.P. SALAM 138</t>
  </si>
  <si>
    <t>base de concreto para semáforo de 1,50 x 0,70 x 0,70 m., P.U.O.T</t>
  </si>
  <si>
    <t>E.P. SALAM 139</t>
  </si>
  <si>
    <t>poste cuadrado piramidal doble tipo PCC-1 y preparación para recibir estructura de bandera de 122x366 cm. y cabezal de 3 luces de 30 cm. de diámetro que cuente con herrajes y preparación para recibir dos semaforos laterales de 3 luces,  P.U.O.T</t>
  </si>
  <si>
    <t>E.P. SALAM 140</t>
  </si>
  <si>
    <t xml:space="preserve"> poste cuadrado piramidal doble tipo PCC-2 y preparación en ángulo de 90  para recibir estructura de bandera de 122x366 cm. y cabezal de 3 luces de 30 cm. de diámetro que cuente con herrajes y preparación para recibir dos semaforos laterales de 3 luces,  P.U.O.T</t>
  </si>
  <si>
    <t>E.P. SALAM 141</t>
  </si>
  <si>
    <t xml:space="preserve"> poste cuadrado piramidal doble tipo PCC-2 y preparación en ángulo de 90  para recibir estructura de bandera de 122x366 cm. y cabezal de 3 luces de 30 cm. de diámetro que cuente con herrajes y preparación para recibir dos semaforos laterales, uno de 3 luces y el otro peatonal de 2 luces,  P.U.O.T</t>
  </si>
  <si>
    <t>E.P. SALAM 143</t>
  </si>
  <si>
    <t>estructuras tipo bandera de 122x366 cm en lámina calibre 16. con preparación de 3 semáforos de tipo vertical, P.U.O.T</t>
  </si>
  <si>
    <t>E.P. SALAM 146</t>
  </si>
  <si>
    <t>sensor inteligente Traficam 2da generación (cámara CMOS) marca traficon o similar, modulo para 1 sensor e integración en controlador de semaforo P.U.O.T</t>
  </si>
  <si>
    <t>E.P. SALAM 147</t>
  </si>
  <si>
    <t>herrajes completo para sujección y colocación de estructuras, semáforos y control, P.U.O.T</t>
  </si>
  <si>
    <t>E.P. SALAM 148</t>
  </si>
  <si>
    <t>cabezales de semáforo de 3 luces (1 rojo, 1 ámbar y 1 verde) de 30 cm. de LEDS,  P.U.O.T</t>
  </si>
  <si>
    <t>E.P. SALAM 149</t>
  </si>
  <si>
    <t>cabezales de semáforo de 3 luces (verde, ámbar y rojo) para colocación lateral de 30 cm. de LEDS, P.U.O.T</t>
  </si>
  <si>
    <t>E.P. SALAM 151</t>
  </si>
  <si>
    <t>cable de uso rudo de 7 hilos (7x14) TWG especial para cableado de semáforos, P.U.O.T</t>
  </si>
  <si>
    <t>E.P. SALAM 152</t>
  </si>
  <si>
    <t>cable THW Cal. 10, P.U.O.T</t>
  </si>
  <si>
    <t>E.P. SALAM 153</t>
  </si>
  <si>
    <t>mufa, tubo caja de control de corriente o para bajada de energía eléctrica, P.U.O.T</t>
  </si>
  <si>
    <t>XI. RED DE AGUA POTABLE</t>
  </si>
  <si>
    <t>Trazo y nivelación para redes de agua potable,  P.U.O.T.</t>
  </si>
  <si>
    <t>Excavación a mano en cepas de 0.00 a 2.00 mts. de profundidad en material tipo I y II,  P.U.O.T.</t>
  </si>
  <si>
    <t>Cama de arena para instalación de tubería,  de 10 cm  de espesor, P.U.O.T.</t>
  </si>
  <si>
    <t>Relleno en zanjas con material de banco en capas de 20 cm de espesor compactadas con medios mecánicos al 90% de su P.V.S.M., P.U.O.T.</t>
  </si>
  <si>
    <t>E.P. SALAM 020</t>
  </si>
  <si>
    <t>atraque de concreto f'c=150kg/cm2, 45x35x35, P.U.O.T.</t>
  </si>
  <si>
    <t>atraque de concreto f'c=150kg/cm2, 40x30x30, P.U.O.T.</t>
  </si>
  <si>
    <t>atraque de concreto f'c=150kg/cm2, 30x30x30, P.U.O.T.</t>
  </si>
  <si>
    <t>E.P. SALAM 021</t>
  </si>
  <si>
    <t>Suministro de tubo de polietileno de alta densidad tipo IIA RD 17 de 6" de diámetro, P.U.O.T.</t>
  </si>
  <si>
    <t>Suministro de tubo de polietileno de alta densidad tipo IIA RD 17 de 3" de diámetro, P.U.O.T.</t>
  </si>
  <si>
    <t>E.P. SALAM 022</t>
  </si>
  <si>
    <t>Instalación de tubo de polietileno de alta densidad tipo IIA RD 17 de 6" de diámetro, incluye pruebas hidrostáticas, P.U.O.T.</t>
  </si>
  <si>
    <t>Instalación de tubo de polietileno de alta densidad tipo IIA RD 17 de 3" de diámetro, incluye pruebas hidrostáticas, P.U.O.T.</t>
  </si>
  <si>
    <t>E.P. SALAM 023</t>
  </si>
  <si>
    <t>Suministro y colocación de válvula de compuerta bridada de 6" de diámetro, P.U.O.T., vástago fijo, incluye empaques y tornillos de 5/8" x 2 1/2", P.U.O.T.</t>
  </si>
  <si>
    <t>Suministro y colocación de válvula de compuerta bridada de 3" de diámetro, P.U.O.T., vastago fijo, incluye empaques y tornillos de 5/8" x 2 1/2", P.U.O.T.</t>
  </si>
  <si>
    <t>E.P. SALAM 024</t>
  </si>
  <si>
    <t>Suministro y colocación de tapa ciega de polietileno de alta densidad de 3" de diámetro, P.U.O.T.</t>
  </si>
  <si>
    <t>Suministro y colocación de tapa ciega de polietileno de alta densidad de 6" de diámetro, P.U.O.T.</t>
  </si>
  <si>
    <t>Suministro y colocación de codo de polietileno de alta densidad de 90x3" de diámetro, P.U.O.T.</t>
  </si>
  <si>
    <t>Suministro y colocación de codo de polietileno de alta densidad de 45x6" de diámetro, P.U.O.T.</t>
  </si>
  <si>
    <t>Suministro y colocación de codo de polietileno de alta densidad de 45x3" de diámetro, P.U.O.T.</t>
  </si>
  <si>
    <t>Suministro y colocación de codo de polietileno de alta densidad de 22.5x3" de diámetro, P.U.O.T.</t>
  </si>
  <si>
    <t>Suministro y colocación de codo de polietileno de alta densidad de 22.5x6" de diámetro, P.U.O.T.</t>
  </si>
  <si>
    <t>Suministro y colocación de Tee de polietileno de alta densidad de 8x8" de diámetro, P.U.O.T.</t>
  </si>
  <si>
    <t>Suministro y colocación de Tee de polietileno de alta densidad de 3x3" de diámetro, P.U.O.T.</t>
  </si>
  <si>
    <t>Suministro y colocación de Stub end de polietileno de alta densidad de 6" de diámetro, P.U.O.T.</t>
  </si>
  <si>
    <t>Suministro y colocación de Stub end de polietileno de alta densidad de 3" de diámetro, P.U.O.T.</t>
  </si>
  <si>
    <t>Suministro y colocación de cruz de polietileno de alta densidad de 6" de diámetro, P.U.O.T.</t>
  </si>
  <si>
    <t>Suministro y colocación de reducciòn de polietileno de alta densidad de 8x6" de diámetro, P.U.O.T.</t>
  </si>
  <si>
    <t>Suministro y colocación de reducciòn de polietileno de alta densidad de 6x4" de diámetro, P.U.O.T.</t>
  </si>
  <si>
    <t>Suministro y colocación de reducciòn de polietileno de alta densidad de 4x3" de diámetro, P.U.O.T.</t>
  </si>
  <si>
    <t>E.P. SALAM 025</t>
  </si>
  <si>
    <t>Suministro y colocación de Tee de PVC hidráulico tipo ánger RD 26 de 3" de diámetro, P.U.O.T.</t>
  </si>
  <si>
    <t>Suministro y colocación de Tee de PVC hidráulico tipo ánger RD 26 de 4" de diámetro, P.U.O.T.</t>
  </si>
  <si>
    <t>E.P. SALAM 028</t>
  </si>
  <si>
    <t>Suministro y colocación de toma domiciliaria de 3 a 1/2",  P.U.O.T.</t>
  </si>
  <si>
    <t>E.P. SALAM 029</t>
  </si>
  <si>
    <t>Caja para operacion de valvulas tipo 2, con contramarcos, marcos y tapas de FoFo, P.U.O.T.</t>
  </si>
  <si>
    <t>Caja para operacion de valvulas tipo 5, con contramarcos, marcos y tapas de FoFo, P.U.O.T.</t>
  </si>
  <si>
    <t>XII RED DE DRENAJE SANITARIO</t>
  </si>
  <si>
    <t>E.P. SALAM 030</t>
  </si>
  <si>
    <t>Trazo y nivelación para redes de drenaje,  P.U.O.T.</t>
  </si>
  <si>
    <t>E.P. SALAM 031</t>
  </si>
  <si>
    <t xml:space="preserve">Excavación a máquina para zanjas en material tipo I  en seco,  a una profundidad de 0.00 a 2.00 mts.,  P.U.O.T. </t>
  </si>
  <si>
    <t xml:space="preserve">Excavación a máquina para zanjas en material tipo I  en seco,  a una profundidad de 2.00 a 4.00 mts.,  P.U.O.T. </t>
  </si>
  <si>
    <t>Demolición de losas de concreto simple en pavimento, P.U.O.T.</t>
  </si>
  <si>
    <t>E.P. SALAM 032</t>
  </si>
  <si>
    <t>Relleno de zanjas con material de banco  compactadas  al 95% de su P.V.S.M, P.U.O.T.</t>
  </si>
  <si>
    <t>E.P. SALAM 033</t>
  </si>
  <si>
    <t>Suministro de tubería de polietileno de alta densidad de 25cm de diámetro para drenaje sanitario, P.U.O.T.</t>
  </si>
  <si>
    <t>E.P. SALAM 034</t>
  </si>
  <si>
    <t>Instalación de tubería de polietileno de alta densidad de 25cm de diámetro para drenaje sanitario, incluye prueba hidrostática,   P.U.O.T.</t>
  </si>
  <si>
    <t>E.P. SALAM 035</t>
  </si>
  <si>
    <t>Conexión a red de drenaje existente, con renivelación de pozos y cambio de brocal,  P.U.O.T.</t>
  </si>
  <si>
    <t>cnx</t>
  </si>
  <si>
    <t>Concreto hidráulico f'c =300kg/cm2 de resistencia rápida a 3 dias,   P.U.O.T.</t>
  </si>
  <si>
    <t>E.P. SALAM 036</t>
  </si>
  <si>
    <t>Pozo de visita comun, de 1.25 a 1.50 mts de profundidad, sin incluir tapa y brocal,  P.U.O.T.</t>
  </si>
  <si>
    <t>Pozo de visita comun, de 1.50 a 1.75 mts de profundidad, sin incluir tapa y brocal,  P.U.O.T.</t>
  </si>
  <si>
    <t>Pozo de visita comun, de 1.75 a 2.00 mts de profundidad, sin incluir tapa y brocal,  P.U.O.T.</t>
  </si>
  <si>
    <t>Pozo de visita comun, de 2.00 a 2.25 mts de profundidad, sin incluir tapa y brocal,  P.U.O.T.</t>
  </si>
  <si>
    <t>Pozo de visita comun, de 2.25 a 2.50 mts de profundidad, sin incluir tapa y brocal,  P.U.O.T.</t>
  </si>
  <si>
    <t>Pozo de visita comun, de 2.50 a 2.75 mts de profundidad, sin incluir tapa y brocal,  P.U.O.T.</t>
  </si>
  <si>
    <t>Pozo de visita comun, de 3.25 a 3.50 mts de profundidad, sin incluir tapa y brocal,  P.U.O.T.</t>
  </si>
  <si>
    <t>E.P. SALAM 037</t>
  </si>
  <si>
    <t>Suministro y colocación de tapa y brocal de concreto polimérico, tipo 83kg, P.U.O.T.</t>
  </si>
  <si>
    <t>E.P. SALAM 038</t>
  </si>
  <si>
    <t>Descarga domiciliaria de 15cm de diámetro,   P.U.O.T.</t>
  </si>
  <si>
    <t>Suministro y colocación de bota de inserción de 6" a 10",   P.U.O.T.</t>
  </si>
  <si>
    <t>Registro sanitario prefabricado con brocal y tapa antiderrapante de concreto polimérico,  P.U.O.T.</t>
  </si>
  <si>
    <t>XIII RED DE DRENAJE PLUVIAL</t>
  </si>
  <si>
    <t>E.P. SALAM 039</t>
  </si>
  <si>
    <t>Suministro de tubería de polietileno de alta densidad de 30cm de diámetro para drenaje pluvial, P.U.O.T.</t>
  </si>
  <si>
    <t>Suministro de tubería de polietileno de alta densidad de 38cm de diámetro para drenaje pluvial, P.U.O.T.</t>
  </si>
  <si>
    <t>Suministro de tubería de polietileno de alta densidad de 45cm de diámetro para drenaje pluvial, P.U.O.T.</t>
  </si>
  <si>
    <t>Suministro de tubería de polietileno de alta densidad de 60cm de diámetro para drenaje pluvial, P.U.O.T.</t>
  </si>
  <si>
    <t>E.P. SALAM 040</t>
  </si>
  <si>
    <t>Instalación de tubería de polietileno de alta densidad de 30cm de diámetro para drenaje pluvial, incluye prueba hidrostática,   P.U.O.T.</t>
  </si>
  <si>
    <t>Instalación de tubería de polietileno de alta densidad de 38cm de diámetro para drenaje pluvial, incluye prueba hidrostática,   P.U.O.T.</t>
  </si>
  <si>
    <t>Instalación de tubería de polietileno de alta densidad de 45cm de diámetro para drenaje pluvial, incluye prueba hidrostática,   P.U.O.T.</t>
  </si>
  <si>
    <t>Instalación de tubería de polietileno de alta densidad de 60cm de diámetro para drenaje pluvial, incluye prueba hidrostática,   P.U.O.T.</t>
  </si>
  <si>
    <t>E.P. SALAM 041</t>
  </si>
  <si>
    <t xml:space="preserve">Boca de tormenta de 0.50 X 0.50 X 1.20 mts., incluye conexión a pozo de visita pluvial más próximo,  P.U.O.T. </t>
  </si>
  <si>
    <t>Pozo de visita comun, de 3.00 a 3.25 mts de profundidad, sin incluir tapa y brocal,  P.U.O.T.</t>
  </si>
  <si>
    <t>Pozo de visita comun, de 3.75 a 4.00 mts de profundidad, sin incluir tapa y brocal,  P.U.O.T.</t>
  </si>
  <si>
    <t>XIV. ALUMBRADO PÚBLICO</t>
  </si>
  <si>
    <t>E.P. SALAM 042</t>
  </si>
  <si>
    <t>suministro e instalación de luminaria de 150 watts, 240 volts, 60hz,  aditivos metálicos, serie helios, catálogo no. hbs-150 mh ed23 1/2 mc2 240, marca philips lumec, P.U.O.T.</t>
  </si>
  <si>
    <t>E.P. SALAM 043</t>
  </si>
  <si>
    <t>suministro e instalación de luminaria de leds, para exterior, 42 watts, 240 volts, 60 hz,  serie leonis, catálogo no. len4-40w49led4k 5 240 ledb 16, marca philips lumec.  incluye: poste metalico redondo circular de 4.89 mts. de altura  (16 pies)  para luminaria de leds serie leonis, mca. lumec, P.U.O.T.</t>
  </si>
  <si>
    <t>E.P. SALAM 044</t>
  </si>
  <si>
    <t>suministro y colocación de poste metalico conico circular de 11.00 mts. de altura poste para recibir uno o dos brazos para luminaria,  P.U.O.T.</t>
  </si>
  <si>
    <t>E.P. SALAM 045</t>
  </si>
  <si>
    <t>suministro y colocación de brazo de 2" de diam., x 2.40 metros de longitud,  P.U.O.T.</t>
  </si>
  <si>
    <t>E.P. SALAM 046</t>
  </si>
  <si>
    <t>suministro e instalación de registro electrico prefabricado de concreto de 0.40 x 0.60 x 0.60 mts. sin fondo. incluye: tapa de concreto y cama de grava de 10 cms. de espesor, P.U.O.T.</t>
  </si>
  <si>
    <t>E.P. SALAM 047</t>
  </si>
  <si>
    <t>suministro e  instalación de tubo poliducto conduit naranja de 27mm diam., P.U.O.T.</t>
  </si>
  <si>
    <t>E.P. SALAM 048</t>
  </si>
  <si>
    <t>suministro e  instalación de tubo de polietileno de alta densidad (pad) de 53mm diam., P.U.O.T.</t>
  </si>
  <si>
    <t>E.P. SALAM 049</t>
  </si>
  <si>
    <t>suministro e instalación de cable de cobre thw-ls 600 v. cal. no. 10 awg , , P.U.O.T.</t>
  </si>
  <si>
    <t>E.P. SALAM 050</t>
  </si>
  <si>
    <t>suministro e instalación de cable de aluminio de cadena cruzobre desnudo, 600 v. cal. no.12 awg , incluye conexiones, P.U.O.T.</t>
  </si>
  <si>
    <t>E.P. SALAM 051</t>
  </si>
  <si>
    <t>suministro e instalación de cable de aluminio, 2+1, calibre 4 awg, 600v,  con aislamiento de polietileno de cadena  cruzada xlp-drs 600v, marca condumex, 600 v. cal. no.12 awg , incluye conexiones, P.U.O.T.</t>
  </si>
  <si>
    <t>E.P. SALAM 052</t>
  </si>
  <si>
    <t>suministro e instalación de varilla copperweld de 5/8" de diámetrox 3 mts de longitud, con conector. incluye: mano de obra, herramienta y todo lo necesario para su correcta instalación. p.u.o.t.</t>
  </si>
  <si>
    <t>E.P. SALAM 053</t>
  </si>
  <si>
    <t>suministro e instalación de registro para sistema de tierras el cual incluye: 1 tubo de concreto tipo albañal de  25cms de diámetro x 1 metro de longitud, 1 varilla cooperweld de 5/8" de diámetro por 3.00 metros de longitud, con conector, dos bultos de 12  kgs, cada uno, para bajar la resistencia del terreno y una tapa de concreto armado en forma circular para que el tubo albañal sirva como contramarco, P.U.O.T.</t>
  </si>
  <si>
    <t>E.P. SALAM 054</t>
  </si>
  <si>
    <t>suministro e instalación de caja himel para alojar drivers de luminarias de piso, con medida de 40x40x20 cms, , P.U.O.T.</t>
  </si>
  <si>
    <t>E.P. SALAM 055</t>
  </si>
  <si>
    <t>excavacion de zanjas para obra eléctrica en material tipo I y II, de 0.00 a 0.60 mts. A mano, P.U.O.T.</t>
  </si>
  <si>
    <t>E.P. SALAM 056</t>
  </si>
  <si>
    <t>relleno en zanjas con material producto de excavacion, compactado en capas no mayores de 20 cms. de espesor con medios semimecanicos al 90% p.v.s.m., P.U.O.T.</t>
  </si>
  <si>
    <t>E.P. SALAM 057</t>
  </si>
  <si>
    <t>plantilla de arena tendida y nivelada en una capa de 5 cms. de espesor,   para tendido de tuberia eléctrica,, P.U.O.T.</t>
  </si>
  <si>
    <t>E.P. SALAM 058</t>
  </si>
  <si>
    <t>suministro y colocación de base de concreto f c=200 kg/cm2., altura de 1.00 m., 30 x 30 cm. base superior y 75 x 75cm base inferior, P.U.O.T.</t>
  </si>
  <si>
    <t>suministro y colocación de base de concreto f c=200 kg/cm2., altura de 0.75 m., 30 x 30 cm. base superior y 60 x 60cm base inferior, P.U.O.T.</t>
  </si>
  <si>
    <t>E.P. SALAM 059</t>
  </si>
  <si>
    <t>suministro y colocacion de juego de anclas metálicas con pernos de 19 mm de diámetro y 809 mm de longitud y 102 mm de base a escuadra, marca polesa. incluye estribos de varilla de 3/8" @ 15 cm, 4 tuercas hexagonales,4 arandelas planas, P.U.O.T.</t>
  </si>
  <si>
    <t>suministro y colocacion de juego de anclas metálicas con pernos de 19 mm de diámetro y 635 mm de longitud y 102 mm de base a escuadra, marca polesa. incluye estribos de varilla de 3/8" @ 15 cm, 4 tuercas hexagonales,4 arandelas planas, P.U.O.T.</t>
  </si>
  <si>
    <t>E.P. SALAM 060</t>
  </si>
  <si>
    <t>suministro y colocacion de conector bimetalico aislado a compresión para cable cal 4-10 para derivacion a conexion de luminarios mca. panduit,  burndy o similar, P.U.O.T.</t>
  </si>
  <si>
    <t>E.P. SALAM 061</t>
  </si>
  <si>
    <t>suministro e instalación de transformador de distribución  autoprotegido en alta y baja tensión, tipo poste monofásico a 60 hz, de 10 kva,   P.U.O.T.</t>
  </si>
  <si>
    <t>suministro e instalación de transformador de distribución  autoprotegido en alta y baja tensión, tipo poste monofásico a 60 hz, de 5 kva,   P.U.O.T.</t>
  </si>
  <si>
    <t>E.P. SALAM 062</t>
  </si>
  <si>
    <t>suministro e instalación de control de alumbrado con interruptor termomagnético de 2x30 amperes, 240 volts, 60 hz, y reloj programable, marca cutler hammer o similar, P.U.O.T.</t>
  </si>
  <si>
    <t>E.P. SALAM 063</t>
  </si>
  <si>
    <t>suministro e instalación de base de medición bifásica 5 terminales, 100a, marca iusa o similar,  P.U.O.T.</t>
  </si>
  <si>
    <t>E.P. SALAM 064</t>
  </si>
  <si>
    <t>suministro e instalación de apartarrayos autovalvular oxido de zinc para 12 kv.,  P.U.O.T.</t>
  </si>
  <si>
    <t>E.P. SALAM 065</t>
  </si>
  <si>
    <t>suministro e instalación de cortacircuitos fusible ada 14.4 kv. ,  P.U.O.T.</t>
  </si>
  <si>
    <t>E.P. SALAM 066</t>
  </si>
  <si>
    <t>suministro e instalación de liston fusible de 2 amperes,  P.U.O.T.</t>
  </si>
  <si>
    <t>suministro e instalación de liston fusible de 1 amperes ,  P.U.O.T.</t>
  </si>
  <si>
    <t>E.P. SALAM 067</t>
  </si>
  <si>
    <t>suministro e instalación de estructura de media tensión tipo ts20,  P.U.O.T.</t>
  </si>
  <si>
    <t>E.P. SALAM 068</t>
  </si>
  <si>
    <t>suministro e instalación conector estribo para cable acsr 1/0 awg,  P.U.O.T.</t>
  </si>
  <si>
    <t>E.P. SALAM 069</t>
  </si>
  <si>
    <t>suministro e instalación conector perico para cable acsr 1/0 awg,  P.U.O.T.</t>
  </si>
  <si>
    <t>E.P. SALAM 070</t>
  </si>
  <si>
    <t>alambre de cobre desnudo cal. no. 4 awg,  P.U.O.T.</t>
  </si>
  <si>
    <t>E.P. SALAM 071</t>
  </si>
  <si>
    <t>suministro e instalación de registro para sistema de tierras el cual incluye: 1 tubo de concreto tipo albañal de  25cms de diámetro x 1 metro de longitud, 1 varilla cooperweld de 5/8" de diámetro por 3.00 metros de longitud, con conector, dos bultos de 12  kgs, cada uno, para bajar la resistencia del terreno y una tapa de concreto armado en forma circular para que el tubo albañal sirva como contramarco,  P.U.O.T.</t>
  </si>
  <si>
    <t>E.P. SALAM 072</t>
  </si>
  <si>
    <t>suministro e instalación de varilla copperweld de 5/8" de diámetrox 3 mts de longitud, con conector,  P.U.O.T.</t>
  </si>
  <si>
    <t>E.P. SALAM 073</t>
  </si>
  <si>
    <t>poste de concreto reforzado  pc-12-700,  P.U.O.T.</t>
  </si>
  <si>
    <t>E.P. SALAM 074</t>
  </si>
  <si>
    <t>fleje de acero inoxidable,  P.U.O.T.</t>
  </si>
  <si>
    <t>ml</t>
  </si>
  <si>
    <t>E.P. SALAM 075</t>
  </si>
  <si>
    <t>suministro e instalación  de tubo conduit galv. pared gruesa de  35 mm. diam. con cople,  P.U.O.T.</t>
  </si>
  <si>
    <t>suministro e instalación  de tubo conduit galv. pared gruesa de  53 mm. diam. con cople.,  P.U.O.T.</t>
  </si>
  <si>
    <t>E.P. SALAM 076</t>
  </si>
  <si>
    <t>suministro e instalación de tubo conduit pvc pesado de  35 mm. Diámetro,  P.U.O.T.</t>
  </si>
  <si>
    <t>suministro e instalación de tubo conduit pvc pesado de  53 mm. Diámetro,  P.U.O.T.</t>
  </si>
  <si>
    <t>E.P. SALAM 077</t>
  </si>
  <si>
    <t>suministro e instalación de mufa galvanizada de  35 mm. Diámetro,  P.U.O.T.</t>
  </si>
  <si>
    <t>E.P. SALAM 078</t>
  </si>
  <si>
    <t>suministro e instalación de monitor y contratuerca fund. o troq. de  35 mm. Diam.,  P.U.O.T.</t>
  </si>
  <si>
    <t>juego</t>
  </si>
  <si>
    <t>suministro e instalación de monitor y contratuerca fund. o troq. de  53 mm. Diam.,  P.U.O.T.</t>
  </si>
  <si>
    <t>E.P. SALAM 079</t>
  </si>
  <si>
    <t>suministro e instalación de conector conduit pvc pesado de  35 mm. Diam.,  P.U.O.T.</t>
  </si>
  <si>
    <t>suministro e instalación de conector conduit pvc pesado de  53 mm. Diam.,  P.U.O.T.</t>
  </si>
  <si>
    <t>E.P. SALAM 080</t>
  </si>
  <si>
    <t>suministro e instalación de codo conduit pvc pesado 90 gr. de  35 mm. Diam.,  P.U.O.T.</t>
  </si>
  <si>
    <t>suministro e instalación de codo conduit pvc pesado 90 gr. de  53 mm. Diam.,  P.U.O.T.</t>
  </si>
  <si>
    <t>PRELIMINARES</t>
  </si>
  <si>
    <t>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t>
  </si>
  <si>
    <t>LO-0090009898-N18-2012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</si>
</sst>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_(* \(#,##0.00\);_(* &quot;-&quot;??_);_(@_)"/>
    <numFmt numFmtId="165" formatCode="#,##0.00_);[Red]\(#,##0.00\);;@"/>
    <numFmt numFmtId="166" formatCode="* 0.00\ %_);[Red]* \(0.00\ %\);;@"/>
    <numFmt numFmtId="167" formatCode="#,##0.0000_);[Red]\(#,##0.0000\)"/>
    <numFmt numFmtId="168" formatCode="#,##0.0000_);[Red]\(#,##0.0000\);;@"/>
    <numFmt numFmtId="169" formatCode="mmm\-yyyy"/>
    <numFmt numFmtId="170" formatCode="dd\-mmm\-yyyy"/>
    <numFmt numFmtId="171" formatCode="0.0000%"/>
  </numFmts>
  <fonts count="28" x14ac:knownFonts="1">
    <font>
      <sz val="11"/>
      <color theme="1"/>
      <name val="Calibri"/>
      <family val="2"/>
      <scheme val="minor"/>
    </font>
    <font>
      <sz val="8"/>
      <color theme="1"/>
      <name val="Arial"/>
      <family val="2"/>
    </font>
    <font>
      <sz val="8"/>
      <color theme="1"/>
      <name val="Arial"/>
      <family val="2"/>
    </font>
    <font>
      <sz val="8"/>
      <color theme="1"/>
      <name val="Arial"/>
      <family val="2"/>
    </font>
    <font>
      <sz val="8"/>
      <color theme="1"/>
      <name val="Arial"/>
      <family val="2"/>
    </font>
    <font>
      <b/>
      <sz val="11"/>
      <color theme="1"/>
      <name val="Calibri"/>
      <family val="2"/>
      <scheme val="minor"/>
    </font>
    <font>
      <sz val="11"/>
      <color theme="1"/>
      <name val="Calibri"/>
      <family val="2"/>
      <scheme val="minor"/>
    </font>
    <font>
      <sz val="9"/>
      <color theme="1"/>
      <name val="Arial"/>
      <family val="2"/>
    </font>
    <font>
      <b/>
      <sz val="9"/>
      <color theme="1"/>
      <name val="Arial"/>
      <family val="2"/>
    </font>
    <font>
      <b/>
      <sz val="8"/>
      <color theme="1"/>
      <name val="Arial"/>
      <family val="2"/>
    </font>
    <font>
      <sz val="8"/>
      <color theme="1"/>
      <name val="Arial"/>
      <family val="2"/>
    </font>
    <font>
      <sz val="11"/>
      <color theme="1"/>
      <name val="Arial"/>
      <family val="2"/>
    </font>
    <font>
      <b/>
      <sz val="11"/>
      <color theme="1"/>
      <name val="Arial"/>
      <family val="2"/>
    </font>
    <font>
      <b/>
      <sz val="9"/>
      <name val="Arial"/>
      <family val="2"/>
    </font>
    <font>
      <sz val="8"/>
      <name val="Arial"/>
      <family val="2"/>
    </font>
    <font>
      <sz val="9"/>
      <name val="Arial"/>
      <family val="2"/>
    </font>
    <font>
      <b/>
      <sz val="8"/>
      <name val="Arial"/>
      <family val="2"/>
    </font>
    <font>
      <b/>
      <i/>
      <sz val="8"/>
      <name val="Arial"/>
      <family val="2"/>
    </font>
    <font>
      <sz val="9"/>
      <color theme="1"/>
      <name val="Calibri"/>
      <family val="2"/>
      <scheme val="minor"/>
    </font>
    <font>
      <b/>
      <sz val="12"/>
      <color theme="1"/>
      <name val="Arial"/>
      <family val="2"/>
    </font>
    <font>
      <b/>
      <sz val="10"/>
      <color theme="1"/>
      <name val="Arial"/>
      <family val="2"/>
    </font>
    <font>
      <sz val="10"/>
      <color theme="1"/>
      <name val="Arial"/>
      <family val="2"/>
    </font>
    <font>
      <sz val="8"/>
      <color theme="1"/>
      <name val="Calibri"/>
      <family val="2"/>
      <scheme val="minor"/>
    </font>
    <font>
      <b/>
      <sz val="9"/>
      <color indexed="8"/>
      <name val="Arial"/>
      <family val="2"/>
    </font>
    <font>
      <b/>
      <sz val="8"/>
      <color indexed="8"/>
      <name val="Arial"/>
      <family val="2"/>
    </font>
    <font>
      <b/>
      <sz val="9"/>
      <color rgb="FF000000"/>
      <name val="Arial"/>
      <family val="2"/>
    </font>
    <font>
      <b/>
      <sz val="7"/>
      <color theme="1"/>
      <name val="Arial"/>
      <family val="2"/>
    </font>
    <font>
      <sz val="10"/>
      <name val="Arial"/>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theme="0" tint="-0.24994659260841701"/>
      </left>
      <right/>
      <top style="thin">
        <color indexed="64"/>
      </top>
      <bottom style="thin">
        <color theme="0" tint="-0.24994659260841701"/>
      </bottom>
      <diagonal/>
    </border>
    <border>
      <left/>
      <right style="thin">
        <color theme="0" tint="-0.24994659260841701"/>
      </right>
      <top style="thin">
        <color indexed="64"/>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style="thin">
        <color theme="0" tint="-0.24994659260841701"/>
      </bottom>
      <diagonal/>
    </border>
    <border>
      <left/>
      <right/>
      <top style="thin">
        <color theme="0" tint="-0.24994659260841701"/>
      </top>
      <bottom style="thin">
        <color theme="0" tint="-0.24994659260841701"/>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indexed="64"/>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indexed="64"/>
      </top>
      <bottom style="thin">
        <color indexed="64"/>
      </bottom>
      <diagonal/>
    </border>
    <border>
      <left style="thin">
        <color theme="0" tint="-0.24994659260841701"/>
      </left>
      <right/>
      <top style="thin">
        <color theme="0" tint="-0.24994659260841701"/>
      </top>
      <bottom/>
      <diagonal/>
    </border>
    <border>
      <left style="thin">
        <color theme="0" tint="-0.24994659260841701"/>
      </left>
      <right style="thin">
        <color theme="0" tint="-0.24994659260841701"/>
      </right>
      <top style="thin">
        <color theme="0" tint="-0.24994659260841701"/>
      </top>
      <bottom style="thin">
        <color indexed="64"/>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style="thin">
        <color theme="0" tint="-0.24994659260841701"/>
      </top>
      <bottom style="thin">
        <color indexed="64"/>
      </bottom>
      <diagonal/>
    </border>
    <border>
      <left/>
      <right style="thin">
        <color theme="0" tint="-0.24994659260841701"/>
      </right>
      <top style="thin">
        <color theme="0" tint="-0.24994659260841701"/>
      </top>
      <bottom style="thin">
        <color indexed="64"/>
      </bottom>
      <diagonal/>
    </border>
    <border>
      <left style="thin">
        <color theme="0" tint="-0.24994659260841701"/>
      </left>
      <right/>
      <top style="thin">
        <color indexed="64"/>
      </top>
      <bottom/>
      <diagonal/>
    </border>
    <border>
      <left/>
      <right style="thin">
        <color theme="0" tint="-0.24994659260841701"/>
      </right>
      <top style="thin">
        <color indexed="64"/>
      </top>
      <bottom/>
      <diagonal/>
    </border>
    <border>
      <left style="thin">
        <color theme="0" tint="-0.24994659260841701"/>
      </left>
      <right/>
      <top style="thin">
        <color indexed="64"/>
      </top>
      <bottom style="thin">
        <color indexed="64"/>
      </bottom>
      <diagonal/>
    </border>
    <border>
      <left/>
      <right style="thin">
        <color theme="0" tint="-0.24994659260841701"/>
      </right>
      <top style="thin">
        <color indexed="64"/>
      </top>
      <bottom style="thin">
        <color indexed="64"/>
      </bottom>
      <diagonal/>
    </border>
    <border>
      <left style="thin">
        <color theme="0" tint="-0.24994659260841701"/>
      </left>
      <right/>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style="thin">
        <color indexed="64"/>
      </right>
      <top style="thin">
        <color indexed="64"/>
      </top>
      <bottom/>
      <diagonal/>
    </border>
    <border>
      <left style="thin">
        <color theme="0" tint="-0.24994659260841701"/>
      </left>
      <right style="thin">
        <color theme="0" tint="-0.24994659260841701"/>
      </right>
      <top/>
      <bottom style="thin">
        <color indexed="64"/>
      </bottom>
      <diagonal/>
    </border>
    <border>
      <left style="thin">
        <color theme="0" tint="-0.24994659260841701"/>
      </left>
      <right style="thin">
        <color indexed="64"/>
      </right>
      <top/>
      <bottom style="thin">
        <color indexed="64"/>
      </bottom>
      <diagonal/>
    </border>
    <border>
      <left/>
      <right style="thin">
        <color theme="0" tint="-0.24994659260841701"/>
      </right>
      <top/>
      <bottom style="thin">
        <color indexed="64"/>
      </bottom>
      <diagonal/>
    </border>
    <border>
      <left style="thin">
        <color indexed="64"/>
      </left>
      <right style="thin">
        <color indexed="22"/>
      </right>
      <top style="thin">
        <color indexed="64"/>
      </top>
      <bottom/>
      <diagonal/>
    </border>
    <border>
      <left style="thin">
        <color indexed="22"/>
      </left>
      <right style="thin">
        <color indexed="22"/>
      </right>
      <top style="thin">
        <color indexed="64"/>
      </top>
      <bottom/>
      <diagonal/>
    </border>
    <border>
      <left style="thin">
        <color indexed="22"/>
      </left>
      <right style="thin">
        <color indexed="64"/>
      </right>
      <top style="thin">
        <color indexed="64"/>
      </top>
      <bottom/>
      <diagonal/>
    </border>
    <border>
      <left style="thin">
        <color indexed="64"/>
      </left>
      <right style="thin">
        <color indexed="22"/>
      </right>
      <top/>
      <bottom/>
      <diagonal/>
    </border>
    <border>
      <left style="thin">
        <color indexed="22"/>
      </left>
      <right style="thin">
        <color indexed="22"/>
      </right>
      <top/>
      <bottom/>
      <diagonal/>
    </border>
    <border>
      <left style="thin">
        <color indexed="22"/>
      </left>
      <right style="thin">
        <color indexed="64"/>
      </right>
      <top/>
      <bottom/>
      <diagonal/>
    </border>
    <border>
      <left style="thin">
        <color indexed="64"/>
      </left>
      <right style="thin">
        <color indexed="22"/>
      </right>
      <top/>
      <bottom style="thin">
        <color indexed="64"/>
      </bottom>
      <diagonal/>
    </border>
    <border>
      <left style="thin">
        <color indexed="22"/>
      </left>
      <right style="thin">
        <color indexed="22"/>
      </right>
      <top/>
      <bottom style="thin">
        <color indexed="64"/>
      </bottom>
      <diagonal/>
    </border>
    <border>
      <left style="thin">
        <color indexed="22"/>
      </left>
      <right style="thin">
        <color indexed="64"/>
      </right>
      <top/>
      <bottom style="thin">
        <color indexed="64"/>
      </bottom>
      <diagonal/>
    </border>
    <border>
      <left style="thin">
        <color indexed="64"/>
      </left>
      <right style="thin">
        <color indexed="22"/>
      </right>
      <top style="thin">
        <color indexed="64"/>
      </top>
      <bottom style="thin">
        <color indexed="64"/>
      </bottom>
      <diagonal/>
    </border>
    <border>
      <left style="thin">
        <color indexed="22"/>
      </left>
      <right style="thin">
        <color indexed="22"/>
      </right>
      <top style="thin">
        <color indexed="64"/>
      </top>
      <bottom style="thin">
        <color indexed="64"/>
      </bottom>
      <diagonal/>
    </border>
    <border>
      <left style="thin">
        <color indexed="22"/>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theme="0" tint="-0.24994659260841701"/>
      </bottom>
      <diagonal/>
    </border>
    <border>
      <left style="thin">
        <color auto="1"/>
      </left>
      <right/>
      <top style="thin">
        <color auto="1"/>
      </top>
      <bottom style="thin">
        <color theme="0" tint="-0.24994659260841701"/>
      </bottom>
      <diagonal/>
    </border>
    <border>
      <left/>
      <right/>
      <top style="thin">
        <color auto="1"/>
      </top>
      <bottom style="thin">
        <color theme="0" tint="-0.24994659260841701"/>
      </bottom>
      <diagonal/>
    </border>
    <border>
      <left/>
      <right style="thin">
        <color indexed="64"/>
      </right>
      <top style="thin">
        <color theme="0" tint="-0.24994659260841701"/>
      </top>
      <bottom style="thin">
        <color theme="0" tint="-0.24994659260841701"/>
      </bottom>
      <diagonal/>
    </border>
    <border>
      <left style="thin">
        <color auto="1"/>
      </left>
      <right/>
      <top style="thin">
        <color theme="0" tint="-0.24994659260841701"/>
      </top>
      <bottom style="thin">
        <color indexed="64"/>
      </bottom>
      <diagonal/>
    </border>
    <border>
      <left/>
      <right/>
      <top style="thin">
        <color theme="0" tint="-0.24994659260841701"/>
      </top>
      <bottom style="thin">
        <color indexed="64"/>
      </bottom>
      <diagonal/>
    </border>
    <border>
      <left/>
      <right style="thin">
        <color indexed="64"/>
      </right>
      <top style="thin">
        <color theme="0" tint="-0.24994659260841701"/>
      </top>
      <bottom style="thin">
        <color indexed="64"/>
      </bottom>
      <diagonal/>
    </border>
    <border>
      <left/>
      <right style="thin">
        <color indexed="64"/>
      </right>
      <top/>
      <bottom style="thin">
        <color theme="0" tint="-0.24994659260841701"/>
      </bottom>
      <diagonal/>
    </border>
    <border>
      <left style="thin">
        <color theme="0" tint="-0.24994659260841701"/>
      </left>
      <right style="thin">
        <color indexed="64"/>
      </right>
      <top style="thin">
        <color indexed="64"/>
      </top>
      <bottom style="thin">
        <color theme="0" tint="-0.24994659260841701"/>
      </bottom>
      <diagonal/>
    </border>
    <border>
      <left style="thin">
        <color indexed="64"/>
      </left>
      <right style="thin">
        <color theme="0" tint="-0.24994659260841701"/>
      </right>
      <top style="thin">
        <color theme="0" tint="-0.24994659260841701"/>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style="thin">
        <color theme="0" tint="-0.24994659260841701"/>
      </left>
      <right style="thin">
        <color indexed="64"/>
      </right>
      <top style="thin">
        <color theme="0" tint="-0.24994659260841701"/>
      </top>
      <bottom style="thin">
        <color indexed="64"/>
      </bottom>
      <diagonal/>
    </border>
    <border>
      <left style="thin">
        <color theme="0" tint="-0.24994659260841701"/>
      </left>
      <right style="thin">
        <color theme="0" tint="-0.24994659260841701"/>
      </right>
      <top/>
      <bottom/>
      <diagonal/>
    </border>
    <border>
      <left/>
      <right style="thin">
        <color theme="0" tint="-0.24994659260841701"/>
      </right>
      <top style="thin">
        <color indexed="64"/>
      </top>
      <bottom style="thin">
        <color theme="0" tint="-0.24994659260841701"/>
      </bottom>
      <diagonal/>
    </border>
    <border>
      <left style="thin">
        <color indexed="64"/>
      </left>
      <right/>
      <top style="thin">
        <color indexed="64"/>
      </top>
      <bottom style="thin">
        <color indexed="64"/>
      </bottom>
      <diagonal/>
    </border>
    <border>
      <left style="thin">
        <color auto="1"/>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thin">
        <color auto="1"/>
      </left>
      <right/>
      <top/>
      <bottom/>
      <diagonal/>
    </border>
  </borders>
  <cellStyleXfs count="4">
    <xf numFmtId="0" fontId="0" fillId="0" borderId="0"/>
    <xf numFmtId="164" fontId="6" fillId="0" borderId="0" applyFont="0" applyFill="0" applyBorder="0" applyAlignment="0" applyProtection="0"/>
    <xf numFmtId="9" fontId="6" fillId="0" borderId="0" applyFont="0" applyFill="0" applyBorder="0" applyAlignment="0" applyProtection="0"/>
    <xf numFmtId="0" fontId="27" fillId="0" borderId="0"/>
  </cellStyleXfs>
  <cellXfs count="805">
    <xf numFmtId="0" fontId="0" fillId="0" borderId="0" xfId="0"/>
    <xf numFmtId="0" fontId="5" fillId="0" borderId="0" xfId="0" applyFont="1"/>
    <xf numFmtId="0" fontId="0" fillId="0" borderId="0" xfId="0" applyAlignment="1">
      <alignment horizontal="left" indent="2"/>
    </xf>
    <xf numFmtId="0" fontId="9" fillId="0" borderId="5" xfId="0" applyFont="1" applyBorder="1" applyAlignment="1">
      <alignment vertical="center"/>
    </xf>
    <xf numFmtId="0" fontId="10" fillId="0" borderId="6" xfId="0" applyFont="1" applyBorder="1" applyAlignment="1">
      <alignment vertical="center"/>
    </xf>
    <xf numFmtId="0" fontId="10" fillId="0" borderId="6" xfId="0" applyFont="1" applyBorder="1" applyAlignment="1">
      <alignment horizontal="center" vertical="center"/>
    </xf>
    <xf numFmtId="0" fontId="9" fillId="0" borderId="7" xfId="0" applyFont="1" applyBorder="1" applyAlignment="1">
      <alignment vertical="center"/>
    </xf>
    <xf numFmtId="0" fontId="10" fillId="0" borderId="0" xfId="0" applyFont="1" applyBorder="1" applyAlignment="1">
      <alignment vertical="center"/>
    </xf>
    <xf numFmtId="0" fontId="9" fillId="0" borderId="0" xfId="0" applyFont="1" applyBorder="1" applyAlignment="1">
      <alignment vertical="center"/>
    </xf>
    <xf numFmtId="0" fontId="9" fillId="0" borderId="8" xfId="0" applyFont="1" applyBorder="1" applyAlignment="1">
      <alignment vertical="center"/>
    </xf>
    <xf numFmtId="0" fontId="10" fillId="0" borderId="9" xfId="0" applyFont="1" applyBorder="1" applyAlignment="1">
      <alignment vertical="center"/>
    </xf>
    <xf numFmtId="0" fontId="9" fillId="0" borderId="9" xfId="0" applyFont="1" applyBorder="1" applyAlignment="1">
      <alignment vertical="center"/>
    </xf>
    <xf numFmtId="0" fontId="9" fillId="0" borderId="1" xfId="0" applyFont="1" applyBorder="1" applyAlignment="1">
      <alignment horizontal="center" vertical="center"/>
    </xf>
    <xf numFmtId="0" fontId="9" fillId="0" borderId="20" xfId="0" applyFont="1" applyBorder="1" applyAlignment="1">
      <alignment horizontal="centerContinuous" vertical="center"/>
    </xf>
    <xf numFmtId="0" fontId="9" fillId="0" borderId="21" xfId="0" applyFont="1" applyBorder="1" applyAlignment="1">
      <alignment horizontal="centerContinuous" vertical="center"/>
    </xf>
    <xf numFmtId="0" fontId="9" fillId="0" borderId="11" xfId="0" applyFont="1" applyBorder="1" applyAlignment="1">
      <alignment horizontal="center" vertical="center"/>
    </xf>
    <xf numFmtId="0" fontId="9" fillId="0" borderId="4" xfId="0" applyFont="1" applyBorder="1" applyAlignment="1">
      <alignment horizontal="center" vertical="center"/>
    </xf>
    <xf numFmtId="0" fontId="0" fillId="0" borderId="0" xfId="0" applyBorder="1"/>
    <xf numFmtId="0" fontId="9" fillId="0" borderId="19" xfId="0" applyFont="1" applyBorder="1" applyAlignment="1">
      <alignment horizontal="center" vertical="center"/>
    </xf>
    <xf numFmtId="0" fontId="9" fillId="0" borderId="19" xfId="0" applyFont="1" applyBorder="1" applyAlignment="1">
      <alignment horizontal="centerContinuous" vertical="center"/>
    </xf>
    <xf numFmtId="0" fontId="11" fillId="0" borderId="0" xfId="0" applyFont="1"/>
    <xf numFmtId="0" fontId="11" fillId="0" borderId="0" xfId="0" applyFont="1" applyBorder="1"/>
    <xf numFmtId="0" fontId="10" fillId="0" borderId="1" xfId="0" applyFont="1" applyBorder="1" applyAlignment="1">
      <alignment horizontal="center" vertical="center" wrapText="1"/>
    </xf>
    <xf numFmtId="0" fontId="14" fillId="0" borderId="20" xfId="0" applyFont="1" applyBorder="1" applyAlignment="1">
      <alignment horizontal="centerContinuous"/>
    </xf>
    <xf numFmtId="0" fontId="14" fillId="0" borderId="8" xfId="0" applyFont="1" applyBorder="1" applyAlignment="1"/>
    <xf numFmtId="0" fontId="14" fillId="0" borderId="9" xfId="0" applyFont="1" applyBorder="1"/>
    <xf numFmtId="0" fontId="16" fillId="0" borderId="20" xfId="0" applyFont="1" applyBorder="1" applyAlignment="1">
      <alignment horizontal="center" vertical="center"/>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1" xfId="0" applyFont="1" applyBorder="1" applyAlignment="1">
      <alignment horizontal="center" vertical="center" wrapText="1"/>
    </xf>
    <xf numFmtId="40" fontId="16" fillId="0" borderId="1" xfId="1" applyNumberFormat="1" applyFont="1" applyBorder="1" applyAlignment="1">
      <alignment horizontal="center" vertical="center" wrapText="1"/>
    </xf>
    <xf numFmtId="40" fontId="16" fillId="0" borderId="20" xfId="1" applyNumberFormat="1" applyFont="1" applyBorder="1" applyAlignment="1">
      <alignment horizontal="center" vertical="center"/>
    </xf>
    <xf numFmtId="40" fontId="16" fillId="0" borderId="20" xfId="1" applyNumberFormat="1" applyFont="1" applyBorder="1" applyAlignment="1">
      <alignment horizontal="center" vertical="center" wrapText="1"/>
    </xf>
    <xf numFmtId="0" fontId="14" fillId="0" borderId="0" xfId="0" applyFont="1"/>
    <xf numFmtId="0" fontId="14" fillId="0" borderId="5" xfId="0" applyFont="1" applyBorder="1"/>
    <xf numFmtId="0" fontId="14" fillId="0" borderId="6" xfId="0" applyFont="1" applyBorder="1"/>
    <xf numFmtId="0" fontId="14" fillId="0" borderId="6" xfId="0" applyFont="1" applyBorder="1" applyAlignment="1">
      <alignment horizontal="right"/>
    </xf>
    <xf numFmtId="0" fontId="14" fillId="0" borderId="7" xfId="0" applyFont="1" applyBorder="1"/>
    <xf numFmtId="0" fontId="14" fillId="0" borderId="0" xfId="0" applyFont="1" applyBorder="1"/>
    <xf numFmtId="0" fontId="14" fillId="0" borderId="8" xfId="0" applyFont="1" applyBorder="1"/>
    <xf numFmtId="0" fontId="11" fillId="0" borderId="0" xfId="0" applyFont="1" applyAlignment="1">
      <alignment vertical="center"/>
    </xf>
    <xf numFmtId="0" fontId="16" fillId="0" borderId="6" xfId="0" applyFont="1" applyBorder="1" applyAlignment="1">
      <alignment horizontal="center" vertical="center"/>
    </xf>
    <xf numFmtId="0" fontId="14" fillId="0" borderId="6" xfId="0" applyFont="1" applyBorder="1" applyAlignment="1">
      <alignment vertical="center"/>
    </xf>
    <xf numFmtId="40" fontId="16" fillId="0" borderId="2" xfId="1" applyNumberFormat="1" applyFont="1" applyBorder="1" applyAlignment="1">
      <alignment horizontal="center" vertical="center"/>
    </xf>
    <xf numFmtId="40" fontId="14" fillId="0" borderId="3" xfId="1" applyNumberFormat="1" applyFont="1" applyBorder="1" applyAlignment="1">
      <alignment horizontal="center" vertical="center"/>
    </xf>
    <xf numFmtId="0" fontId="14" fillId="0" borderId="8" xfId="0" applyFont="1" applyBorder="1" applyAlignment="1">
      <alignment vertical="center"/>
    </xf>
    <xf numFmtId="40" fontId="14" fillId="0" borderId="6" xfId="1" applyNumberFormat="1" applyFont="1" applyBorder="1" applyAlignment="1">
      <alignment vertical="center"/>
    </xf>
    <xf numFmtId="0" fontId="14" fillId="0" borderId="9" xfId="0" applyFont="1" applyBorder="1" applyAlignment="1">
      <alignment vertical="center"/>
    </xf>
    <xf numFmtId="40" fontId="14" fillId="0" borderId="9" xfId="1" applyNumberFormat="1" applyFont="1" applyBorder="1" applyAlignment="1">
      <alignment vertical="center"/>
    </xf>
    <xf numFmtId="40" fontId="14" fillId="0" borderId="0" xfId="1" applyNumberFormat="1" applyFont="1" applyBorder="1" applyAlignment="1">
      <alignment vertical="center"/>
    </xf>
    <xf numFmtId="40" fontId="14" fillId="0" borderId="0" xfId="1" applyNumberFormat="1" applyFont="1" applyAlignment="1">
      <alignment vertical="center"/>
    </xf>
    <xf numFmtId="40" fontId="14" fillId="0" borderId="19" xfId="1" applyNumberFormat="1" applyFont="1" applyBorder="1" applyAlignment="1">
      <alignment vertical="center"/>
    </xf>
    <xf numFmtId="40" fontId="14" fillId="0" borderId="20" xfId="1" applyNumberFormat="1" applyFont="1" applyBorder="1" applyAlignment="1">
      <alignment vertical="center"/>
    </xf>
    <xf numFmtId="40" fontId="14" fillId="0" borderId="21" xfId="1" applyNumberFormat="1" applyFont="1" applyBorder="1" applyAlignment="1">
      <alignment vertical="center"/>
    </xf>
    <xf numFmtId="40" fontId="16" fillId="0" borderId="9" xfId="1" applyNumberFormat="1" applyFont="1" applyBorder="1" applyAlignment="1">
      <alignment vertical="center"/>
    </xf>
    <xf numFmtId="0" fontId="14" fillId="0" borderId="0" xfId="0" applyFont="1" applyAlignment="1">
      <alignment vertical="center"/>
    </xf>
    <xf numFmtId="0" fontId="14" fillId="0" borderId="5" xfId="0" applyFont="1" applyBorder="1" applyAlignment="1">
      <alignment vertical="center"/>
    </xf>
    <xf numFmtId="0" fontId="14" fillId="0" borderId="6" xfId="0" applyFont="1" applyBorder="1" applyAlignment="1">
      <alignment horizontal="right" vertical="center"/>
    </xf>
    <xf numFmtId="9" fontId="14" fillId="0" borderId="6" xfId="2" applyFont="1" applyBorder="1" applyAlignment="1">
      <alignment vertical="center"/>
    </xf>
    <xf numFmtId="0" fontId="14" fillId="0" borderId="7" xfId="0" applyFont="1" applyBorder="1" applyAlignment="1">
      <alignment vertical="center"/>
    </xf>
    <xf numFmtId="0" fontId="14" fillId="0" borderId="0" xfId="0" applyFont="1" applyBorder="1" applyAlignment="1">
      <alignment vertical="center"/>
    </xf>
    <xf numFmtId="0" fontId="14" fillId="0" borderId="0" xfId="0" applyFont="1" applyBorder="1" applyAlignment="1">
      <alignment horizontal="right" vertical="center"/>
    </xf>
    <xf numFmtId="9" fontId="14" fillId="0" borderId="0" xfId="2" applyFont="1" applyBorder="1" applyAlignment="1">
      <alignment vertical="center"/>
    </xf>
    <xf numFmtId="0" fontId="14" fillId="0" borderId="9" xfId="0" applyFont="1" applyBorder="1" applyAlignment="1">
      <alignment horizontal="right" vertical="center"/>
    </xf>
    <xf numFmtId="9" fontId="14" fillId="0" borderId="9" xfId="2" applyFont="1" applyBorder="1" applyAlignment="1">
      <alignment vertical="center"/>
    </xf>
    <xf numFmtId="0" fontId="16" fillId="0" borderId="9" xfId="0" applyFont="1" applyBorder="1" applyAlignment="1">
      <alignment horizontal="right" vertical="center"/>
    </xf>
    <xf numFmtId="0" fontId="14" fillId="0" borderId="20" xfId="0" applyFont="1" applyBorder="1" applyAlignment="1">
      <alignment horizontal="centerContinuous" vertical="center"/>
    </xf>
    <xf numFmtId="40" fontId="14" fillId="0" borderId="22" xfId="1" applyNumberFormat="1" applyFont="1" applyBorder="1" applyAlignment="1">
      <alignment vertical="center"/>
    </xf>
    <xf numFmtId="40" fontId="14" fillId="0" borderId="16" xfId="1" applyNumberFormat="1" applyFont="1" applyBorder="1" applyAlignment="1">
      <alignment vertical="center"/>
    </xf>
    <xf numFmtId="40" fontId="14" fillId="0" borderId="23" xfId="1" applyNumberFormat="1" applyFont="1" applyBorder="1" applyAlignment="1">
      <alignment vertical="center"/>
    </xf>
    <xf numFmtId="40" fontId="14" fillId="0" borderId="23" xfId="1" applyNumberFormat="1" applyFont="1" applyBorder="1" applyAlignment="1">
      <alignment horizontal="center" vertical="center"/>
    </xf>
    <xf numFmtId="40" fontId="14" fillId="0" borderId="17" xfId="1" applyNumberFormat="1" applyFont="1" applyBorder="1" applyAlignment="1">
      <alignment vertical="center"/>
    </xf>
    <xf numFmtId="40" fontId="14" fillId="0" borderId="24" xfId="1" applyNumberFormat="1" applyFont="1" applyBorder="1" applyAlignment="1">
      <alignment vertical="center"/>
    </xf>
    <xf numFmtId="40" fontId="16" fillId="0" borderId="21" xfId="1" applyNumberFormat="1" applyFont="1" applyBorder="1" applyAlignment="1">
      <alignment horizontal="center" vertical="center" wrapText="1"/>
    </xf>
    <xf numFmtId="40" fontId="14" fillId="0" borderId="18" xfId="1" applyNumberFormat="1" applyFont="1" applyBorder="1" applyAlignment="1">
      <alignment horizontal="center" vertical="center"/>
    </xf>
    <xf numFmtId="40" fontId="14" fillId="0" borderId="18" xfId="1" applyNumberFormat="1" applyFont="1" applyBorder="1" applyAlignment="1">
      <alignment vertical="center"/>
    </xf>
    <xf numFmtId="40" fontId="14" fillId="0" borderId="27" xfId="1" applyNumberFormat="1" applyFont="1" applyBorder="1" applyAlignment="1">
      <alignment vertical="center"/>
    </xf>
    <xf numFmtId="10" fontId="14" fillId="0" borderId="18" xfId="1" applyNumberFormat="1" applyFont="1" applyBorder="1" applyAlignment="1">
      <alignment vertical="center"/>
    </xf>
    <xf numFmtId="10" fontId="14" fillId="0" borderId="21" xfId="1" applyNumberFormat="1" applyFont="1" applyBorder="1" applyAlignment="1">
      <alignment vertical="center"/>
    </xf>
    <xf numFmtId="10" fontId="14" fillId="0" borderId="0" xfId="1" applyNumberFormat="1" applyFont="1" applyAlignment="1">
      <alignment vertical="center"/>
    </xf>
    <xf numFmtId="10" fontId="14" fillId="0" borderId="9" xfId="1" applyNumberFormat="1" applyFont="1" applyBorder="1" applyAlignment="1">
      <alignment vertical="center"/>
    </xf>
    <xf numFmtId="0" fontId="16" fillId="0" borderId="5" xfId="0" applyFont="1" applyBorder="1" applyAlignment="1">
      <alignment horizontal="center" vertical="center"/>
    </xf>
    <xf numFmtId="10" fontId="14" fillId="0" borderId="0" xfId="2" applyNumberFormat="1" applyFont="1" applyBorder="1" applyAlignment="1">
      <alignment vertical="center"/>
    </xf>
    <xf numFmtId="10" fontId="14" fillId="0" borderId="9" xfId="2" applyNumberFormat="1" applyFont="1" applyBorder="1" applyAlignment="1">
      <alignment vertical="center"/>
    </xf>
    <xf numFmtId="0" fontId="16" fillId="0" borderId="1" xfId="0" applyFont="1" applyBorder="1" applyAlignment="1">
      <alignment horizontal="center" vertical="center"/>
    </xf>
    <xf numFmtId="0" fontId="10" fillId="0" borderId="0" xfId="0" applyFont="1" applyAlignment="1">
      <alignment horizontal="centerContinuous" vertical="center"/>
    </xf>
    <xf numFmtId="0" fontId="17" fillId="0" borderId="9" xfId="0" applyFont="1" applyBorder="1" applyAlignment="1">
      <alignment vertical="center"/>
    </xf>
    <xf numFmtId="40" fontId="17" fillId="0" borderId="9" xfId="1" applyNumberFormat="1" applyFont="1" applyBorder="1" applyAlignment="1">
      <alignment vertical="center"/>
    </xf>
    <xf numFmtId="10" fontId="14" fillId="0" borderId="2" xfId="1" applyNumberFormat="1" applyFont="1" applyBorder="1" applyAlignment="1">
      <alignment vertical="center"/>
    </xf>
    <xf numFmtId="0" fontId="11" fillId="0" borderId="0" xfId="0" applyFont="1" applyBorder="1" applyAlignment="1">
      <alignment vertical="center"/>
    </xf>
    <xf numFmtId="40" fontId="17" fillId="0" borderId="22" xfId="1" applyNumberFormat="1" applyFont="1" applyBorder="1" applyAlignment="1">
      <alignment vertical="center"/>
    </xf>
    <xf numFmtId="10" fontId="14" fillId="0" borderId="22" xfId="1" applyNumberFormat="1" applyFont="1" applyBorder="1" applyAlignment="1">
      <alignment vertical="center"/>
    </xf>
    <xf numFmtId="40" fontId="16" fillId="0" borderId="23" xfId="1" applyNumberFormat="1" applyFont="1" applyBorder="1" applyAlignment="1">
      <alignment vertical="center"/>
    </xf>
    <xf numFmtId="40" fontId="17" fillId="0" borderId="23" xfId="1" applyNumberFormat="1" applyFont="1" applyBorder="1" applyAlignment="1">
      <alignment vertical="center"/>
    </xf>
    <xf numFmtId="10" fontId="14" fillId="0" borderId="23" xfId="1" applyNumberFormat="1" applyFont="1" applyBorder="1" applyAlignment="1">
      <alignment vertical="center"/>
    </xf>
    <xf numFmtId="40" fontId="14" fillId="0" borderId="23" xfId="1" applyNumberFormat="1" applyFont="1" applyBorder="1" applyAlignment="1">
      <alignment horizontal="right" vertical="center"/>
    </xf>
    <xf numFmtId="40" fontId="16" fillId="0" borderId="16" xfId="1" applyNumberFormat="1" applyFont="1" applyBorder="1" applyAlignment="1">
      <alignment vertical="center"/>
    </xf>
    <xf numFmtId="0" fontId="16" fillId="0" borderId="0" xfId="0" applyFont="1" applyBorder="1" applyAlignment="1"/>
    <xf numFmtId="0" fontId="16" fillId="0" borderId="0" xfId="0" applyFont="1" applyBorder="1"/>
    <xf numFmtId="2" fontId="14" fillId="0" borderId="0" xfId="0" applyNumberFormat="1" applyFont="1" applyBorder="1"/>
    <xf numFmtId="0" fontId="14" fillId="0" borderId="4" xfId="0" applyFont="1" applyBorder="1"/>
    <xf numFmtId="0" fontId="14" fillId="0" borderId="19" xfId="0" applyFont="1" applyBorder="1" applyAlignment="1">
      <alignment horizontal="centerContinuous"/>
    </xf>
    <xf numFmtId="0" fontId="14" fillId="0" borderId="9" xfId="0" applyFont="1" applyBorder="1" applyAlignment="1"/>
    <xf numFmtId="0" fontId="14" fillId="0" borderId="1" xfId="0" applyFont="1" applyBorder="1" applyAlignment="1">
      <alignment horizontal="center" vertical="center" wrapText="1"/>
    </xf>
    <xf numFmtId="0" fontId="14" fillId="0" borderId="6" xfId="0" applyFont="1" applyBorder="1" applyAlignment="1"/>
    <xf numFmtId="167" fontId="14" fillId="0" borderId="0" xfId="0" applyNumberFormat="1" applyFont="1"/>
    <xf numFmtId="2" fontId="14" fillId="0" borderId="0" xfId="0" applyNumberFormat="1" applyFont="1"/>
    <xf numFmtId="0" fontId="14" fillId="0" borderId="0" xfId="0" applyFont="1" applyBorder="1" applyAlignment="1"/>
    <xf numFmtId="167" fontId="14" fillId="0" borderId="0" xfId="0" applyNumberFormat="1" applyFont="1" applyBorder="1" applyAlignment="1">
      <alignment horizontal="right"/>
    </xf>
    <xf numFmtId="10" fontId="14" fillId="0" borderId="0" xfId="0" applyNumberFormat="1" applyFont="1" applyBorder="1" applyAlignment="1">
      <alignment horizontal="right"/>
    </xf>
    <xf numFmtId="0" fontId="14" fillId="0" borderId="10" xfId="0" applyFont="1" applyBorder="1" applyAlignment="1">
      <alignment horizontal="center" vertical="center" wrapText="1"/>
    </xf>
    <xf numFmtId="0" fontId="7" fillId="0" borderId="0" xfId="0" applyFont="1"/>
    <xf numFmtId="0" fontId="14" fillId="0" borderId="16" xfId="0" applyFont="1" applyBorder="1"/>
    <xf numFmtId="0" fontId="16" fillId="0" borderId="6" xfId="0" applyNumberFormat="1" applyFont="1" applyFill="1" applyBorder="1" applyAlignment="1">
      <alignment vertical="center"/>
    </xf>
    <xf numFmtId="0" fontId="14" fillId="0" borderId="0" xfId="0" applyNumberFormat="1" applyFont="1" applyFill="1" applyBorder="1" applyAlignment="1">
      <alignment vertical="center"/>
    </xf>
    <xf numFmtId="0" fontId="14" fillId="0" borderId="9" xfId="0" applyNumberFormat="1" applyFont="1" applyFill="1" applyBorder="1" applyAlignment="1">
      <alignment vertical="center"/>
    </xf>
    <xf numFmtId="0" fontId="14" fillId="0" borderId="0" xfId="0" applyNumberFormat="1" applyFont="1" applyFill="1" applyAlignment="1">
      <alignment vertical="center"/>
    </xf>
    <xf numFmtId="40" fontId="14" fillId="0" borderId="0" xfId="1" applyNumberFormat="1" applyFont="1" applyFill="1" applyAlignment="1">
      <alignment vertical="center"/>
    </xf>
    <xf numFmtId="0" fontId="14" fillId="0" borderId="0" xfId="0" applyFont="1" applyFill="1" applyAlignment="1">
      <alignment vertical="center"/>
    </xf>
    <xf numFmtId="40" fontId="14" fillId="0" borderId="0" xfId="1" applyNumberFormat="1" applyFont="1" applyFill="1" applyBorder="1" applyAlignment="1">
      <alignment vertical="center"/>
    </xf>
    <xf numFmtId="0" fontId="14" fillId="0" borderId="0" xfId="0" applyFont="1" applyFill="1" applyBorder="1" applyAlignment="1">
      <alignment vertical="center"/>
    </xf>
    <xf numFmtId="40" fontId="14" fillId="0" borderId="9" xfId="1" applyNumberFormat="1" applyFont="1" applyFill="1" applyBorder="1" applyAlignment="1">
      <alignment vertical="center"/>
    </xf>
    <xf numFmtId="0" fontId="14" fillId="0" borderId="9" xfId="0" applyFont="1" applyFill="1" applyBorder="1" applyAlignment="1">
      <alignment vertical="center"/>
    </xf>
    <xf numFmtId="0" fontId="16" fillId="0" borderId="9" xfId="0" applyFont="1" applyFill="1" applyBorder="1" applyAlignment="1">
      <alignment horizontal="right" vertical="center"/>
    </xf>
    <xf numFmtId="10" fontId="16" fillId="0" borderId="9" xfId="0" applyNumberFormat="1" applyFont="1" applyFill="1" applyBorder="1" applyAlignment="1">
      <alignment horizontal="right" vertical="center"/>
    </xf>
    <xf numFmtId="0" fontId="16" fillId="0" borderId="0" xfId="0" applyNumberFormat="1" applyFont="1" applyFill="1" applyAlignment="1">
      <alignment vertical="center"/>
    </xf>
    <xf numFmtId="10" fontId="14" fillId="0" borderId="0" xfId="0" applyNumberFormat="1" applyFont="1" applyFill="1" applyAlignment="1">
      <alignment vertical="center"/>
    </xf>
    <xf numFmtId="165" fontId="14" fillId="0" borderId="0" xfId="0" applyNumberFormat="1" applyFont="1" applyFill="1" applyAlignment="1">
      <alignment vertical="center"/>
    </xf>
    <xf numFmtId="165" fontId="14" fillId="0" borderId="9" xfId="0" applyNumberFormat="1" applyFont="1" applyFill="1" applyBorder="1" applyAlignment="1">
      <alignment vertical="center"/>
    </xf>
    <xf numFmtId="0" fontId="16" fillId="0" borderId="0" xfId="0" applyNumberFormat="1" applyFont="1" applyFill="1" applyBorder="1" applyAlignment="1">
      <alignment vertical="center"/>
    </xf>
    <xf numFmtId="165" fontId="16" fillId="0" borderId="0" xfId="0" applyNumberFormat="1" applyFont="1" applyFill="1" applyBorder="1" applyAlignment="1">
      <alignment vertical="center"/>
    </xf>
    <xf numFmtId="165" fontId="16" fillId="0" borderId="0" xfId="1" applyNumberFormat="1" applyFont="1" applyFill="1" applyBorder="1" applyAlignment="1">
      <alignment vertical="center"/>
    </xf>
    <xf numFmtId="0" fontId="16" fillId="0" borderId="9" xfId="0" applyNumberFormat="1" applyFont="1" applyFill="1" applyBorder="1" applyAlignment="1">
      <alignment vertical="center"/>
    </xf>
    <xf numFmtId="165" fontId="16" fillId="0" borderId="9" xfId="0" applyNumberFormat="1" applyFont="1" applyFill="1" applyBorder="1" applyAlignment="1">
      <alignment vertical="center"/>
    </xf>
    <xf numFmtId="165" fontId="16" fillId="0" borderId="9" xfId="1" applyNumberFormat="1" applyFont="1" applyFill="1" applyBorder="1" applyAlignment="1">
      <alignment vertical="center"/>
    </xf>
    <xf numFmtId="0" fontId="14" fillId="0" borderId="18" xfId="0" applyNumberFormat="1" applyFont="1" applyFill="1" applyBorder="1" applyAlignment="1">
      <alignment horizontal="center" vertical="center"/>
    </xf>
    <xf numFmtId="0" fontId="14" fillId="0" borderId="16" xfId="0" applyNumberFormat="1" applyFont="1" applyFill="1" applyBorder="1" applyAlignment="1">
      <alignment horizontal="center" vertical="center"/>
    </xf>
    <xf numFmtId="165" fontId="14" fillId="0" borderId="17" xfId="0" applyNumberFormat="1" applyFont="1" applyFill="1" applyBorder="1" applyAlignment="1">
      <alignment horizontal="center" vertical="center"/>
    </xf>
    <xf numFmtId="0" fontId="14" fillId="0" borderId="16" xfId="0" applyFont="1" applyBorder="1" applyAlignment="1">
      <alignment horizontal="center" vertical="center"/>
    </xf>
    <xf numFmtId="0" fontId="14" fillId="0" borderId="17" xfId="0" applyFont="1" applyBorder="1" applyAlignment="1">
      <alignment horizontal="center" vertical="center"/>
    </xf>
    <xf numFmtId="0" fontId="16" fillId="0" borderId="18" xfId="0" applyNumberFormat="1" applyFont="1" applyFill="1" applyBorder="1" applyAlignment="1">
      <alignment vertical="center"/>
    </xf>
    <xf numFmtId="0" fontId="16" fillId="0" borderId="16" xfId="0" applyNumberFormat="1" applyFont="1" applyFill="1" applyBorder="1" applyAlignment="1">
      <alignment vertical="center"/>
    </xf>
    <xf numFmtId="165" fontId="16" fillId="0" borderId="17" xfId="0" applyNumberFormat="1" applyFont="1" applyFill="1" applyBorder="1" applyAlignment="1">
      <alignment vertical="center"/>
    </xf>
    <xf numFmtId="0" fontId="14" fillId="0" borderId="16" xfId="0" applyFont="1" applyBorder="1" applyAlignment="1">
      <alignment vertical="center"/>
    </xf>
    <xf numFmtId="165" fontId="16" fillId="0" borderId="0" xfId="0" applyNumberFormat="1" applyFont="1" applyFill="1" applyBorder="1" applyAlignment="1">
      <alignment horizontal="right" vertical="center"/>
    </xf>
    <xf numFmtId="0" fontId="16" fillId="0" borderId="0" xfId="0" applyNumberFormat="1" applyFont="1" applyFill="1" applyBorder="1" applyAlignment="1">
      <alignment horizontal="right" vertical="center"/>
    </xf>
    <xf numFmtId="0" fontId="16" fillId="0" borderId="20" xfId="0" applyNumberFormat="1" applyFont="1" applyFill="1" applyBorder="1" applyAlignment="1">
      <alignment vertical="center"/>
    </xf>
    <xf numFmtId="0" fontId="14" fillId="0" borderId="20" xfId="0" applyFont="1" applyBorder="1" applyAlignment="1">
      <alignment vertical="center"/>
    </xf>
    <xf numFmtId="0" fontId="16" fillId="0" borderId="19" xfId="0" applyNumberFormat="1" applyFont="1" applyFill="1" applyBorder="1" applyAlignment="1">
      <alignment vertical="center"/>
    </xf>
    <xf numFmtId="0" fontId="14" fillId="0" borderId="5" xfId="0" applyFont="1" applyBorder="1" applyAlignment="1" applyProtection="1">
      <alignment horizontal="left"/>
    </xf>
    <xf numFmtId="0" fontId="14" fillId="0" borderId="6" xfId="0" applyFont="1" applyBorder="1" applyAlignment="1" applyProtection="1">
      <alignment horizontal="left"/>
    </xf>
    <xf numFmtId="0" fontId="16" fillId="0" borderId="6" xfId="0" applyFont="1" applyBorder="1" applyAlignment="1" applyProtection="1">
      <alignment horizontal="center"/>
    </xf>
    <xf numFmtId="0" fontId="16" fillId="0" borderId="19" xfId="0" applyFont="1" applyBorder="1" applyAlignment="1" applyProtection="1">
      <alignment horizontal="centerContinuous"/>
    </xf>
    <xf numFmtId="0" fontId="16" fillId="0" borderId="21" xfId="0" applyFont="1" applyBorder="1" applyAlignment="1" applyProtection="1">
      <alignment horizontal="centerContinuous"/>
    </xf>
    <xf numFmtId="0" fontId="16" fillId="0" borderId="8" xfId="0" applyFont="1" applyBorder="1" applyAlignment="1">
      <alignment horizontal="centerContinuous"/>
    </xf>
    <xf numFmtId="0" fontId="16" fillId="0" borderId="11" xfId="0" applyFont="1" applyBorder="1" applyAlignment="1">
      <alignment horizontal="center"/>
    </xf>
    <xf numFmtId="0" fontId="14" fillId="0" borderId="6" xfId="0" applyFont="1" applyBorder="1" applyProtection="1"/>
    <xf numFmtId="0" fontId="14" fillId="0" borderId="2" xfId="0" applyFont="1" applyBorder="1" applyProtection="1"/>
    <xf numFmtId="0" fontId="16" fillId="0" borderId="0" xfId="0" applyFont="1" applyBorder="1" applyAlignment="1">
      <alignment horizontal="right"/>
    </xf>
    <xf numFmtId="0" fontId="14" fillId="0" borderId="9" xfId="0" applyFont="1" applyBorder="1" applyAlignment="1" applyProtection="1">
      <alignment horizontal="right"/>
    </xf>
    <xf numFmtId="0" fontId="14" fillId="0" borderId="9" xfId="0" applyFont="1" applyBorder="1" applyProtection="1"/>
    <xf numFmtId="166" fontId="14" fillId="0" borderId="4" xfId="2" applyNumberFormat="1" applyFont="1" applyBorder="1" applyProtection="1"/>
    <xf numFmtId="0" fontId="16" fillId="0" borderId="0" xfId="0" applyFont="1" applyBorder="1" applyAlignment="1" applyProtection="1">
      <alignment horizontal="right"/>
    </xf>
    <xf numFmtId="0" fontId="16" fillId="0" borderId="20" xfId="0" applyFont="1" applyBorder="1" applyAlignment="1">
      <alignment horizontal="centerContinuous" vertical="center"/>
    </xf>
    <xf numFmtId="0" fontId="16" fillId="0" borderId="13" xfId="0" applyFont="1" applyBorder="1" applyAlignment="1" applyProtection="1">
      <alignment horizontal="left"/>
    </xf>
    <xf numFmtId="0" fontId="16" fillId="0" borderId="13" xfId="0" applyFont="1" applyBorder="1"/>
    <xf numFmtId="0" fontId="14" fillId="0" borderId="13" xfId="0" applyFont="1" applyBorder="1" applyProtection="1"/>
    <xf numFmtId="0" fontId="14" fillId="0" borderId="18" xfId="0" applyFont="1" applyBorder="1" applyAlignment="1" applyProtection="1">
      <alignment horizontal="left"/>
    </xf>
    <xf numFmtId="165" fontId="14" fillId="0" borderId="18" xfId="1" applyNumberFormat="1" applyFont="1" applyBorder="1" applyAlignment="1" applyProtection="1">
      <alignment horizontal="right"/>
    </xf>
    <xf numFmtId="165" fontId="14" fillId="0" borderId="18" xfId="0" applyNumberFormat="1" applyFont="1" applyBorder="1" applyProtection="1"/>
    <xf numFmtId="0" fontId="16" fillId="0" borderId="14" xfId="0" applyFont="1" applyBorder="1" applyAlignment="1" applyProtection="1">
      <alignment horizontal="left"/>
    </xf>
    <xf numFmtId="0" fontId="16" fillId="0" borderId="15" xfId="0" applyFont="1" applyBorder="1" applyAlignment="1" applyProtection="1">
      <alignment horizontal="left"/>
    </xf>
    <xf numFmtId="0" fontId="14" fillId="0" borderId="16" xfId="0" applyFont="1" applyBorder="1" applyAlignment="1" applyProtection="1">
      <alignment horizontal="left"/>
    </xf>
    <xf numFmtId="0" fontId="14" fillId="0" borderId="17" xfId="0" applyFont="1" applyBorder="1" applyAlignment="1" applyProtection="1">
      <alignment horizontal="left"/>
    </xf>
    <xf numFmtId="0" fontId="14" fillId="0" borderId="17" xfId="0" applyFont="1" applyBorder="1"/>
    <xf numFmtId="0" fontId="14" fillId="0" borderId="29" xfId="0" applyFont="1" applyBorder="1"/>
    <xf numFmtId="0" fontId="14" fillId="0" borderId="25" xfId="0" applyFont="1" applyBorder="1"/>
    <xf numFmtId="0" fontId="14" fillId="0" borderId="27" xfId="0" applyFont="1" applyBorder="1" applyAlignment="1">
      <alignment horizontal="right"/>
    </xf>
    <xf numFmtId="40" fontId="14" fillId="0" borderId="27" xfId="0" applyNumberFormat="1" applyFont="1" applyBorder="1" applyProtection="1"/>
    <xf numFmtId="0" fontId="16" fillId="0" borderId="13" xfId="0" applyFont="1" applyBorder="1" applyAlignment="1" applyProtection="1"/>
    <xf numFmtId="165" fontId="14" fillId="0" borderId="13" xfId="0" applyNumberFormat="1" applyFont="1" applyBorder="1" applyProtection="1"/>
    <xf numFmtId="0" fontId="14" fillId="0" borderId="30" xfId="0" applyFont="1" applyBorder="1" applyAlignment="1">
      <alignment horizontal="right"/>
    </xf>
    <xf numFmtId="40" fontId="14" fillId="0" borderId="30" xfId="0" applyNumberFormat="1" applyFont="1" applyBorder="1" applyProtection="1"/>
    <xf numFmtId="165" fontId="14" fillId="0" borderId="13" xfId="0" applyNumberFormat="1" applyFont="1" applyFill="1" applyBorder="1" applyProtection="1"/>
    <xf numFmtId="40" fontId="14" fillId="0" borderId="30" xfId="0" applyNumberFormat="1" applyFont="1" applyFill="1" applyBorder="1" applyProtection="1"/>
    <xf numFmtId="0" fontId="16" fillId="0" borderId="26" xfId="0" applyFont="1" applyBorder="1"/>
    <xf numFmtId="165" fontId="14" fillId="0" borderId="26" xfId="1" applyNumberFormat="1" applyFont="1" applyBorder="1" applyAlignment="1" applyProtection="1">
      <alignment horizontal="right"/>
    </xf>
    <xf numFmtId="165" fontId="14" fillId="0" borderId="26" xfId="0" applyNumberFormat="1" applyFont="1" applyFill="1" applyBorder="1" applyProtection="1"/>
    <xf numFmtId="0" fontId="16" fillId="0" borderId="31" xfId="0" applyFont="1" applyBorder="1"/>
    <xf numFmtId="165" fontId="14" fillId="0" borderId="31" xfId="1" applyNumberFormat="1" applyFont="1" applyBorder="1" applyAlignment="1" applyProtection="1">
      <alignment horizontal="right"/>
    </xf>
    <xf numFmtId="165" fontId="14" fillId="0" borderId="31" xfId="0" applyNumberFormat="1" applyFont="1" applyBorder="1" applyProtection="1"/>
    <xf numFmtId="0" fontId="16" fillId="0" borderId="28" xfId="0" applyFont="1" applyBorder="1"/>
    <xf numFmtId="165" fontId="14" fillId="0" borderId="28" xfId="1" applyNumberFormat="1" applyFont="1" applyBorder="1" applyAlignment="1" applyProtection="1">
      <alignment horizontal="right"/>
    </xf>
    <xf numFmtId="165" fontId="14" fillId="0" borderId="28" xfId="0" applyNumberFormat="1" applyFont="1" applyBorder="1" applyProtection="1"/>
    <xf numFmtId="0" fontId="14" fillId="0" borderId="32" xfId="0" applyFont="1" applyBorder="1"/>
    <xf numFmtId="0" fontId="14" fillId="0" borderId="33" xfId="0" applyFont="1" applyBorder="1"/>
    <xf numFmtId="0" fontId="16" fillId="0" borderId="34" xfId="0" applyFont="1" applyBorder="1"/>
    <xf numFmtId="0" fontId="16" fillId="0" borderId="35" xfId="0" applyFont="1" applyBorder="1"/>
    <xf numFmtId="0" fontId="16" fillId="0" borderId="36" xfId="0" applyFont="1" applyBorder="1"/>
    <xf numFmtId="0" fontId="16" fillId="0" borderId="37" xfId="0" applyFont="1" applyBorder="1"/>
    <xf numFmtId="0" fontId="16" fillId="0" borderId="38" xfId="0" applyFont="1" applyBorder="1"/>
    <xf numFmtId="0" fontId="16" fillId="0" borderId="39" xfId="0" applyFont="1" applyBorder="1"/>
    <xf numFmtId="0" fontId="16" fillId="0" borderId="16" xfId="0" applyFont="1" applyBorder="1"/>
    <xf numFmtId="0" fontId="16" fillId="0" borderId="32" xfId="0" applyFont="1" applyBorder="1"/>
    <xf numFmtId="0" fontId="16" fillId="0" borderId="33" xfId="0" applyFont="1" applyBorder="1"/>
    <xf numFmtId="0" fontId="16" fillId="0" borderId="20" xfId="0" applyFont="1" applyBorder="1" applyAlignment="1" applyProtection="1">
      <alignment horizontal="centerContinuous"/>
    </xf>
    <xf numFmtId="0" fontId="16" fillId="0" borderId="29" xfId="0" applyFont="1" applyBorder="1"/>
    <xf numFmtId="165" fontId="14" fillId="0" borderId="27" xfId="1" applyNumberFormat="1" applyFont="1" applyBorder="1" applyAlignment="1" applyProtection="1">
      <alignment horizontal="right"/>
    </xf>
    <xf numFmtId="165" fontId="14" fillId="0" borderId="27" xfId="0" applyNumberFormat="1" applyFont="1" applyBorder="1" applyProtection="1"/>
    <xf numFmtId="165" fontId="14" fillId="0" borderId="30" xfId="0" applyNumberFormat="1" applyFont="1" applyBorder="1" applyProtection="1"/>
    <xf numFmtId="165" fontId="14" fillId="0" borderId="30" xfId="0" applyNumberFormat="1" applyFont="1" applyFill="1" applyBorder="1" applyProtection="1"/>
    <xf numFmtId="0" fontId="14" fillId="0" borderId="29" xfId="0" applyFont="1" applyBorder="1" applyAlignment="1" applyProtection="1">
      <alignment horizontal="left"/>
    </xf>
    <xf numFmtId="0" fontId="14" fillId="0" borderId="25" xfId="0" applyFont="1" applyBorder="1" applyAlignment="1" applyProtection="1">
      <alignment horizontal="left"/>
    </xf>
    <xf numFmtId="0" fontId="14" fillId="0" borderId="27" xfId="0" applyFont="1" applyBorder="1" applyAlignment="1" applyProtection="1">
      <alignment horizontal="left"/>
    </xf>
    <xf numFmtId="0" fontId="16" fillId="0" borderId="6" xfId="0" applyFont="1" applyBorder="1" applyAlignment="1">
      <alignment horizontal="right"/>
    </xf>
    <xf numFmtId="165" fontId="14" fillId="0" borderId="40" xfId="1" applyNumberFormat="1" applyFont="1" applyBorder="1" applyProtection="1"/>
    <xf numFmtId="165" fontId="14" fillId="0" borderId="41" xfId="1" applyNumberFormat="1" applyFont="1" applyBorder="1" applyProtection="1"/>
    <xf numFmtId="165" fontId="14" fillId="0" borderId="42" xfId="2" applyNumberFormat="1" applyFont="1" applyBorder="1" applyProtection="1"/>
    <xf numFmtId="0" fontId="16" fillId="0" borderId="35" xfId="0" applyFont="1" applyBorder="1" applyAlignment="1">
      <alignment horizontal="right"/>
    </xf>
    <xf numFmtId="0" fontId="16" fillId="0" borderId="43" xfId="0" applyFont="1" applyBorder="1" applyAlignment="1">
      <alignment horizontal="right"/>
    </xf>
    <xf numFmtId="165" fontId="14" fillId="0" borderId="13" xfId="1" applyNumberFormat="1" applyFont="1" applyBorder="1" applyProtection="1"/>
    <xf numFmtId="165" fontId="14" fillId="0" borderId="28" xfId="0" applyNumberFormat="1" applyFont="1" applyFill="1" applyBorder="1" applyProtection="1"/>
    <xf numFmtId="0" fontId="15" fillId="0" borderId="0" xfId="0" applyFont="1"/>
    <xf numFmtId="0" fontId="15" fillId="0" borderId="0" xfId="0" applyFont="1" applyBorder="1"/>
    <xf numFmtId="0" fontId="14" fillId="0" borderId="1" xfId="0" applyFont="1" applyBorder="1" applyAlignment="1">
      <alignment horizontal="centerContinuous"/>
    </xf>
    <xf numFmtId="0" fontId="14" fillId="0" borderId="21" xfId="0" applyFont="1" applyBorder="1" applyAlignment="1">
      <alignment horizontal="centerContinuous"/>
    </xf>
    <xf numFmtId="0" fontId="14" fillId="0" borderId="21" xfId="0" applyFont="1" applyBorder="1" applyAlignment="1">
      <alignment horizontal="center" vertical="center" wrapText="1"/>
    </xf>
    <xf numFmtId="0" fontId="14" fillId="0" borderId="44" xfId="0" applyFont="1" applyBorder="1" applyAlignment="1">
      <alignment horizontal="center" vertical="center" wrapText="1"/>
    </xf>
    <xf numFmtId="0" fontId="14" fillId="0" borderId="45" xfId="0" applyFont="1" applyBorder="1" applyAlignment="1">
      <alignment horizontal="center" vertical="center" wrapText="1"/>
    </xf>
    <xf numFmtId="0" fontId="14" fillId="0" borderId="46" xfId="0" applyFont="1" applyBorder="1" applyAlignment="1">
      <alignment horizontal="center" vertical="center" wrapText="1"/>
    </xf>
    <xf numFmtId="166" fontId="14" fillId="0" borderId="47" xfId="2" applyNumberFormat="1" applyFont="1" applyBorder="1"/>
    <xf numFmtId="165" fontId="14" fillId="0" borderId="48" xfId="0" applyNumberFormat="1" applyFont="1" applyBorder="1" applyAlignment="1"/>
    <xf numFmtId="165" fontId="14" fillId="0" borderId="12" xfId="0" applyNumberFormat="1" applyFont="1" applyBorder="1"/>
    <xf numFmtId="165" fontId="14" fillId="0" borderId="47" xfId="0" applyNumberFormat="1" applyFont="1" applyBorder="1" applyAlignment="1"/>
    <xf numFmtId="165" fontId="14" fillId="0" borderId="48" xfId="0" applyNumberFormat="1" applyFont="1" applyBorder="1" applyProtection="1"/>
    <xf numFmtId="165" fontId="14" fillId="0" borderId="49" xfId="0" applyNumberFormat="1" applyFont="1" applyBorder="1" applyAlignment="1"/>
    <xf numFmtId="165" fontId="14" fillId="0" borderId="47" xfId="0" applyNumberFormat="1" applyFont="1" applyBorder="1"/>
    <xf numFmtId="165" fontId="14" fillId="0" borderId="48" xfId="0" applyNumberFormat="1" applyFont="1" applyBorder="1"/>
    <xf numFmtId="165" fontId="14" fillId="0" borderId="49" xfId="0" applyNumberFormat="1" applyFont="1" applyBorder="1"/>
    <xf numFmtId="165" fontId="14" fillId="0" borderId="48" xfId="0" applyNumberFormat="1" applyFont="1" applyFill="1" applyBorder="1" applyAlignment="1">
      <alignment horizontal="center"/>
    </xf>
    <xf numFmtId="165" fontId="14" fillId="0" borderId="48" xfId="0" applyNumberFormat="1" applyFont="1" applyFill="1" applyBorder="1"/>
    <xf numFmtId="165" fontId="14" fillId="0" borderId="12" xfId="0" applyNumberFormat="1" applyFont="1" applyBorder="1" applyAlignment="1"/>
    <xf numFmtId="166" fontId="14" fillId="0" borderId="47" xfId="2" applyNumberFormat="1" applyFont="1" applyBorder="1" applyAlignment="1"/>
    <xf numFmtId="166" fontId="14" fillId="0" borderId="48" xfId="2" applyNumberFormat="1" applyFont="1" applyBorder="1" applyAlignment="1"/>
    <xf numFmtId="165" fontId="14" fillId="0" borderId="47" xfId="0" applyNumberFormat="1" applyFont="1" applyFill="1" applyBorder="1"/>
    <xf numFmtId="165" fontId="14" fillId="0" borderId="11" xfId="0" applyNumberFormat="1" applyFont="1" applyBorder="1" applyAlignment="1"/>
    <xf numFmtId="165" fontId="14" fillId="0" borderId="50" xfId="0" applyNumberFormat="1" applyFont="1" applyFill="1" applyBorder="1"/>
    <xf numFmtId="165" fontId="14" fillId="0" borderId="51" xfId="0" applyNumberFormat="1" applyFont="1" applyFill="1" applyBorder="1"/>
    <xf numFmtId="165" fontId="14" fillId="0" borderId="51" xfId="0" applyNumberFormat="1" applyFont="1" applyBorder="1" applyProtection="1"/>
    <xf numFmtId="165" fontId="14" fillId="0" borderId="52" xfId="0" applyNumberFormat="1" applyFont="1" applyBorder="1" applyAlignment="1"/>
    <xf numFmtId="165" fontId="14" fillId="0" borderId="50" xfId="0" applyNumberFormat="1" applyFont="1" applyBorder="1"/>
    <xf numFmtId="165" fontId="14" fillId="0" borderId="51" xfId="0" applyNumberFormat="1" applyFont="1" applyBorder="1"/>
    <xf numFmtId="165" fontId="14" fillId="0" borderId="52" xfId="0" applyNumberFormat="1" applyFont="1" applyBorder="1"/>
    <xf numFmtId="0" fontId="14" fillId="0" borderId="19" xfId="0" applyFont="1" applyFill="1" applyBorder="1" applyAlignment="1">
      <alignment horizontal="left" indent="1"/>
    </xf>
    <xf numFmtId="166" fontId="14" fillId="0" borderId="53" xfId="2" applyNumberFormat="1" applyFont="1" applyFill="1" applyBorder="1"/>
    <xf numFmtId="165" fontId="14" fillId="0" borderId="54" xfId="0" applyNumberFormat="1" applyFont="1" applyFill="1" applyBorder="1"/>
    <xf numFmtId="165" fontId="14" fillId="0" borderId="1" xfId="0" applyNumberFormat="1" applyFont="1" applyFill="1" applyBorder="1"/>
    <xf numFmtId="165" fontId="14" fillId="0" borderId="53" xfId="0" applyNumberFormat="1" applyFont="1" applyFill="1" applyBorder="1"/>
    <xf numFmtId="165" fontId="14" fillId="0" borderId="55" xfId="0" applyNumberFormat="1" applyFont="1" applyFill="1" applyBorder="1"/>
    <xf numFmtId="0" fontId="14" fillId="0" borderId="0" xfId="0" applyFont="1" applyFill="1" applyBorder="1"/>
    <xf numFmtId="0" fontId="16" fillId="0" borderId="0" xfId="0" applyFont="1" applyAlignment="1">
      <alignment horizontal="right"/>
    </xf>
    <xf numFmtId="0" fontId="16" fillId="0" borderId="0" xfId="0" applyFont="1" applyBorder="1" applyAlignment="1" applyProtection="1">
      <alignment horizontal="left"/>
    </xf>
    <xf numFmtId="10" fontId="16" fillId="0" borderId="0" xfId="2" applyNumberFormat="1" applyFont="1" applyBorder="1" applyAlignment="1" applyProtection="1">
      <alignment horizontal="left"/>
    </xf>
    <xf numFmtId="169" fontId="14" fillId="0" borderId="7" xfId="0" applyNumberFormat="1" applyFont="1" applyFill="1" applyBorder="1" applyAlignment="1" applyProtection="1"/>
    <xf numFmtId="169" fontId="14" fillId="0" borderId="8" xfId="0" applyNumberFormat="1" applyFont="1" applyFill="1" applyBorder="1" applyAlignment="1" applyProtection="1"/>
    <xf numFmtId="0" fontId="16" fillId="0" borderId="0" xfId="0" applyFont="1" applyBorder="1" applyAlignment="1">
      <alignment horizontal="right" vertical="center"/>
    </xf>
    <xf numFmtId="40" fontId="16" fillId="0" borderId="0" xfId="1" applyNumberFormat="1" applyFont="1" applyBorder="1" applyAlignment="1">
      <alignment vertical="center"/>
    </xf>
    <xf numFmtId="0" fontId="14" fillId="0" borderId="20" xfId="0" applyFont="1" applyBorder="1" applyAlignment="1">
      <alignment horizontal="right" vertical="center"/>
    </xf>
    <xf numFmtId="9" fontId="14" fillId="0" borderId="20" xfId="2" applyFont="1" applyBorder="1" applyAlignment="1">
      <alignment vertical="center"/>
    </xf>
    <xf numFmtId="167" fontId="16" fillId="0" borderId="23" xfId="0" applyNumberFormat="1" applyFont="1" applyBorder="1" applyAlignment="1">
      <alignment horizontal="right" vertical="center"/>
    </xf>
    <xf numFmtId="166" fontId="16" fillId="0" borderId="63" xfId="0" applyNumberFormat="1" applyFont="1" applyBorder="1" applyAlignment="1">
      <alignment vertical="center"/>
    </xf>
    <xf numFmtId="167" fontId="16" fillId="0" borderId="65" xfId="0" applyNumberFormat="1" applyFont="1" applyBorder="1" applyAlignment="1">
      <alignment horizontal="right" vertical="center"/>
    </xf>
    <xf numFmtId="166" fontId="16" fillId="0" borderId="66" xfId="0" applyNumberFormat="1" applyFont="1" applyBorder="1" applyAlignment="1">
      <alignment vertical="center"/>
    </xf>
    <xf numFmtId="0" fontId="14" fillId="0" borderId="0" xfId="0" applyFont="1" applyBorder="1" applyAlignment="1">
      <alignment horizontal="center" vertical="center"/>
    </xf>
    <xf numFmtId="167" fontId="16" fillId="0" borderId="0" xfId="0" applyNumberFormat="1" applyFont="1" applyBorder="1" applyAlignment="1">
      <alignment horizontal="right" vertical="center"/>
    </xf>
    <xf numFmtId="167" fontId="16" fillId="0" borderId="60" xfId="0" applyNumberFormat="1" applyFont="1" applyBorder="1" applyAlignment="1">
      <alignment horizontal="right" vertical="center"/>
    </xf>
    <xf numFmtId="166" fontId="16" fillId="0" borderId="67" xfId="0" applyNumberFormat="1" applyFont="1" applyBorder="1" applyAlignment="1">
      <alignment vertical="center"/>
    </xf>
    <xf numFmtId="40" fontId="14" fillId="0" borderId="30" xfId="1" applyNumberFormat="1" applyFont="1" applyBorder="1" applyAlignment="1">
      <alignment vertical="top"/>
    </xf>
    <xf numFmtId="0" fontId="10" fillId="0" borderId="0" xfId="0" applyFont="1" applyAlignment="1">
      <alignment horizontal="centerContinuous"/>
    </xf>
    <xf numFmtId="0" fontId="16" fillId="0" borderId="56" xfId="0" applyFont="1" applyBorder="1" applyAlignment="1">
      <alignment horizontal="center" vertical="center" wrapText="1"/>
    </xf>
    <xf numFmtId="0" fontId="14" fillId="0" borderId="10" xfId="0" applyFont="1" applyBorder="1" applyAlignment="1">
      <alignment vertical="center"/>
    </xf>
    <xf numFmtId="165" fontId="14" fillId="0" borderId="10" xfId="0" applyNumberFormat="1" applyFont="1" applyBorder="1" applyAlignment="1">
      <alignment vertical="center"/>
    </xf>
    <xf numFmtId="165" fontId="14" fillId="0" borderId="20" xfId="0" applyNumberFormat="1" applyFont="1" applyBorder="1" applyAlignment="1">
      <alignment horizontal="centerContinuous" vertical="center"/>
    </xf>
    <xf numFmtId="0" fontId="14" fillId="0" borderId="10" xfId="0" applyFont="1" applyBorder="1" applyAlignment="1">
      <alignment horizontal="centerContinuous" vertical="center"/>
    </xf>
    <xf numFmtId="0" fontId="16" fillId="0" borderId="11" xfId="0" applyFont="1" applyBorder="1" applyAlignment="1">
      <alignment horizontal="center" vertical="center"/>
    </xf>
    <xf numFmtId="165" fontId="16" fillId="0" borderId="11" xfId="0" applyNumberFormat="1" applyFont="1" applyBorder="1" applyAlignment="1">
      <alignment horizontal="center" vertical="center"/>
    </xf>
    <xf numFmtId="40" fontId="14" fillId="0" borderId="0" xfId="0" applyNumberFormat="1" applyFont="1"/>
    <xf numFmtId="0" fontId="14" fillId="0" borderId="6" xfId="0" applyFont="1" applyBorder="1" applyAlignment="1">
      <alignment vertical="top"/>
    </xf>
    <xf numFmtId="40" fontId="14" fillId="0" borderId="6" xfId="1" applyNumberFormat="1" applyFont="1" applyBorder="1" applyAlignment="1">
      <alignment vertical="top"/>
    </xf>
    <xf numFmtId="40" fontId="14" fillId="0" borderId="0" xfId="1" applyNumberFormat="1" applyFont="1" applyBorder="1" applyAlignment="1">
      <alignment vertical="top"/>
    </xf>
    <xf numFmtId="40" fontId="14" fillId="0" borderId="27" xfId="1" applyNumberFormat="1" applyFont="1" applyFill="1" applyBorder="1" applyAlignment="1">
      <alignment vertical="center"/>
    </xf>
    <xf numFmtId="40" fontId="14" fillId="0" borderId="27" xfId="1" applyNumberFormat="1" applyFont="1" applyFill="1" applyBorder="1" applyAlignment="1">
      <alignment vertical="top"/>
    </xf>
    <xf numFmtId="40" fontId="14" fillId="0" borderId="73" xfId="1" applyNumberFormat="1" applyFont="1" applyBorder="1" applyAlignment="1">
      <alignment vertical="top"/>
    </xf>
    <xf numFmtId="40" fontId="14" fillId="0" borderId="31" xfId="1" applyNumberFormat="1" applyFont="1" applyBorder="1" applyAlignment="1">
      <alignment vertical="top"/>
    </xf>
    <xf numFmtId="0" fontId="14" fillId="0" borderId="0" xfId="0" applyFont="1" applyBorder="1" applyAlignment="1">
      <alignment horizontal="centerContinuous" vertical="center"/>
    </xf>
    <xf numFmtId="0" fontId="5" fillId="0" borderId="0" xfId="0" applyFont="1" applyBorder="1"/>
    <xf numFmtId="0" fontId="7" fillId="0" borderId="0" xfId="0" applyFont="1" applyAlignment="1">
      <alignment vertical="top"/>
    </xf>
    <xf numFmtId="0" fontId="11" fillId="0" borderId="0" xfId="0" applyFont="1" applyAlignment="1">
      <alignment vertical="top"/>
    </xf>
    <xf numFmtId="0" fontId="11" fillId="0" borderId="0" xfId="0" applyFont="1" applyAlignment="1">
      <alignment horizontal="center" vertical="top"/>
    </xf>
    <xf numFmtId="0" fontId="11" fillId="0" borderId="0" xfId="0" applyFont="1" applyBorder="1" applyAlignment="1">
      <alignment horizontal="center" vertical="top"/>
    </xf>
    <xf numFmtId="0" fontId="11" fillId="0" borderId="0" xfId="0" applyFont="1" applyAlignment="1">
      <alignment horizontal="justify" vertical="top" wrapText="1"/>
    </xf>
    <xf numFmtId="0" fontId="11" fillId="0" borderId="0" xfId="0" applyFont="1" applyAlignment="1">
      <alignment horizontal="justify" vertical="top"/>
    </xf>
    <xf numFmtId="0" fontId="18" fillId="0" borderId="0" xfId="0" applyFont="1" applyAlignment="1">
      <alignment vertical="top"/>
    </xf>
    <xf numFmtId="0" fontId="0" fillId="0" borderId="0" xfId="0" applyAlignment="1">
      <alignment vertical="top"/>
    </xf>
    <xf numFmtId="0" fontId="11" fillId="0" borderId="0" xfId="0" applyFont="1" applyBorder="1" applyAlignment="1">
      <alignment vertical="top"/>
    </xf>
    <xf numFmtId="0" fontId="7" fillId="0" borderId="0" xfId="0" applyFont="1" applyAlignment="1">
      <alignment horizontal="centerContinuous" vertical="top"/>
    </xf>
    <xf numFmtId="0" fontId="9" fillId="0" borderId="75"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6" xfId="0" applyFont="1" applyBorder="1"/>
    <xf numFmtId="0" fontId="10" fillId="0" borderId="0" xfId="0" applyFont="1"/>
    <xf numFmtId="49" fontId="10" fillId="0" borderId="6" xfId="0" applyNumberFormat="1" applyFont="1" applyBorder="1" applyAlignment="1">
      <alignment horizontal="center" vertical="center"/>
    </xf>
    <xf numFmtId="49" fontId="10" fillId="0" borderId="0" xfId="0" applyNumberFormat="1" applyFont="1" applyBorder="1" applyAlignment="1">
      <alignment horizontal="center" vertical="center"/>
    </xf>
    <xf numFmtId="49" fontId="14" fillId="0" borderId="7" xfId="0" applyNumberFormat="1" applyFont="1" applyBorder="1" applyAlignment="1">
      <alignment horizontal="center" vertical="center"/>
    </xf>
    <xf numFmtId="49" fontId="14" fillId="0" borderId="0" xfId="0" applyNumberFormat="1" applyFont="1" applyBorder="1" applyAlignment="1">
      <alignment horizontal="center" vertical="center"/>
    </xf>
    <xf numFmtId="49" fontId="14" fillId="0" borderId="23" xfId="1" applyNumberFormat="1" applyFont="1" applyBorder="1" applyAlignment="1">
      <alignment horizontal="center" vertical="center"/>
    </xf>
    <xf numFmtId="49" fontId="14" fillId="0" borderId="8" xfId="0" applyNumberFormat="1" applyFont="1" applyBorder="1" applyAlignment="1">
      <alignment horizontal="center" vertical="center"/>
    </xf>
    <xf numFmtId="49" fontId="14" fillId="0" borderId="75" xfId="0" applyNumberFormat="1" applyFont="1" applyBorder="1" applyAlignment="1">
      <alignment horizontal="center" vertical="center"/>
    </xf>
    <xf numFmtId="49" fontId="14" fillId="0" borderId="0" xfId="1" applyNumberFormat="1" applyFont="1" applyBorder="1" applyAlignment="1">
      <alignment horizontal="right" vertical="center"/>
    </xf>
    <xf numFmtId="49" fontId="14" fillId="0" borderId="6" xfId="0" applyNumberFormat="1" applyFont="1" applyBorder="1" applyAlignment="1">
      <alignment horizontal="center"/>
    </xf>
    <xf numFmtId="49" fontId="14" fillId="0" borderId="0" xfId="0" applyNumberFormat="1" applyFont="1" applyAlignment="1">
      <alignment horizontal="center"/>
    </xf>
    <xf numFmtId="49" fontId="14" fillId="0" borderId="62" xfId="0" applyNumberFormat="1" applyFont="1" applyBorder="1" applyAlignment="1">
      <alignment horizontal="center"/>
    </xf>
    <xf numFmtId="49" fontId="14" fillId="0" borderId="23" xfId="0" applyNumberFormat="1" applyFont="1" applyBorder="1" applyAlignment="1">
      <alignment horizontal="center"/>
    </xf>
    <xf numFmtId="49" fontId="14" fillId="0" borderId="60" xfId="2" applyNumberFormat="1" applyFont="1" applyBorder="1" applyAlignment="1">
      <alignment horizontal="center"/>
    </xf>
    <xf numFmtId="165" fontId="14" fillId="0" borderId="62" xfId="0" applyNumberFormat="1" applyFont="1" applyBorder="1"/>
    <xf numFmtId="165" fontId="14" fillId="0" borderId="23" xfId="0" applyNumberFormat="1" applyFont="1" applyBorder="1"/>
    <xf numFmtId="165" fontId="16" fillId="0" borderId="23" xfId="0" applyNumberFormat="1" applyFont="1" applyBorder="1"/>
    <xf numFmtId="166" fontId="14" fillId="0" borderId="0" xfId="0" applyNumberFormat="1" applyFont="1" applyBorder="1" applyAlignment="1"/>
    <xf numFmtId="166" fontId="14" fillId="0" borderId="6" xfId="0" applyNumberFormat="1" applyFont="1" applyBorder="1" applyAlignment="1"/>
    <xf numFmtId="49" fontId="14" fillId="0" borderId="60" xfId="0" applyNumberFormat="1" applyFont="1" applyBorder="1" applyAlignment="1">
      <alignment horizontal="center"/>
    </xf>
    <xf numFmtId="49" fontId="14" fillId="0" borderId="0" xfId="0" applyNumberFormat="1" applyFont="1" applyFill="1" applyBorder="1" applyAlignment="1">
      <alignment horizontal="center" vertical="center"/>
    </xf>
    <xf numFmtId="49" fontId="14" fillId="0" borderId="6" xfId="0" applyNumberFormat="1" applyFont="1" applyFill="1" applyBorder="1" applyAlignment="1">
      <alignment horizontal="center" vertical="center"/>
    </xf>
    <xf numFmtId="40" fontId="14" fillId="0" borderId="62" xfId="1" applyNumberFormat="1" applyFont="1" applyFill="1" applyBorder="1" applyAlignment="1">
      <alignment vertical="center"/>
    </xf>
    <xf numFmtId="40" fontId="14" fillId="0" borderId="23" xfId="1" applyNumberFormat="1" applyFont="1" applyFill="1" applyBorder="1" applyAlignment="1">
      <alignment vertical="center"/>
    </xf>
    <xf numFmtId="38" fontId="14" fillId="0" borderId="62" xfId="1" applyNumberFormat="1" applyFont="1" applyBorder="1" applyAlignment="1">
      <alignment vertical="center"/>
    </xf>
    <xf numFmtId="38" fontId="14" fillId="0" borderId="23" xfId="1" applyNumberFormat="1" applyFont="1" applyBorder="1" applyAlignment="1">
      <alignment vertical="center"/>
    </xf>
    <xf numFmtId="167" fontId="14" fillId="0" borderId="23" xfId="1" applyNumberFormat="1" applyFont="1" applyBorder="1" applyAlignment="1">
      <alignment vertical="center"/>
    </xf>
    <xf numFmtId="165" fontId="14" fillId="0" borderId="60" xfId="1" applyNumberFormat="1" applyFont="1" applyFill="1" applyBorder="1" applyAlignment="1">
      <alignment vertical="center"/>
    </xf>
    <xf numFmtId="165" fontId="14" fillId="0" borderId="23" xfId="1" applyNumberFormat="1" applyFont="1" applyFill="1" applyBorder="1" applyAlignment="1">
      <alignment vertical="center"/>
    </xf>
    <xf numFmtId="165" fontId="14" fillId="0" borderId="65" xfId="1" applyNumberFormat="1" applyFont="1" applyFill="1" applyBorder="1" applyAlignment="1">
      <alignment vertical="center"/>
    </xf>
    <xf numFmtId="165" fontId="14" fillId="0" borderId="60" xfId="0" applyNumberFormat="1" applyFont="1" applyFill="1" applyBorder="1" applyAlignment="1">
      <alignment vertical="center"/>
    </xf>
    <xf numFmtId="165" fontId="14" fillId="0" borderId="23" xfId="0" applyNumberFormat="1" applyFont="1" applyFill="1" applyBorder="1" applyAlignment="1">
      <alignment vertical="center"/>
    </xf>
    <xf numFmtId="165" fontId="14" fillId="0" borderId="65" xfId="0" applyNumberFormat="1" applyFont="1" applyFill="1" applyBorder="1" applyAlignment="1">
      <alignment vertical="center"/>
    </xf>
    <xf numFmtId="49" fontId="14" fillId="0" borderId="23" xfId="1" applyNumberFormat="1" applyFont="1" applyFill="1" applyBorder="1" applyAlignment="1">
      <alignment horizontal="center" vertical="center"/>
    </xf>
    <xf numFmtId="49" fontId="14" fillId="0" borderId="18" xfId="0" applyNumberFormat="1" applyFont="1" applyFill="1" applyBorder="1" applyAlignment="1">
      <alignment horizontal="center" vertical="center"/>
    </xf>
    <xf numFmtId="49" fontId="14" fillId="0" borderId="16" xfId="0" applyNumberFormat="1" applyFont="1" applyBorder="1" applyAlignment="1">
      <alignment horizontal="center" vertical="center"/>
    </xf>
    <xf numFmtId="49" fontId="16" fillId="0" borderId="20" xfId="0" applyNumberFormat="1" applyFont="1" applyFill="1" applyBorder="1" applyAlignment="1">
      <alignment horizontal="center" vertical="center"/>
    </xf>
    <xf numFmtId="49" fontId="14" fillId="0" borderId="20" xfId="0" applyNumberFormat="1" applyFont="1" applyBorder="1" applyAlignment="1">
      <alignment horizontal="center" vertical="center"/>
    </xf>
    <xf numFmtId="49" fontId="16" fillId="0" borderId="21" xfId="0" applyNumberFormat="1" applyFont="1" applyFill="1" applyBorder="1" applyAlignment="1">
      <alignment horizontal="center" vertical="center"/>
    </xf>
    <xf numFmtId="49" fontId="14" fillId="0" borderId="13" xfId="0" applyNumberFormat="1" applyFont="1" applyBorder="1" applyAlignment="1" applyProtection="1">
      <alignment horizontal="center"/>
    </xf>
    <xf numFmtId="49" fontId="14" fillId="0" borderId="60" xfId="1" applyNumberFormat="1" applyFont="1" applyBorder="1" applyAlignment="1" applyProtection="1">
      <alignment horizontal="center"/>
    </xf>
    <xf numFmtId="49" fontId="14" fillId="0" borderId="67" xfId="2" applyNumberFormat="1" applyFont="1" applyBorder="1" applyAlignment="1" applyProtection="1">
      <alignment horizontal="center"/>
    </xf>
    <xf numFmtId="49" fontId="14" fillId="0" borderId="23" xfId="1" applyNumberFormat="1" applyFont="1" applyBorder="1" applyAlignment="1" applyProtection="1">
      <alignment horizontal="center"/>
    </xf>
    <xf numFmtId="49" fontId="14" fillId="0" borderId="9" xfId="0" applyNumberFormat="1" applyFont="1" applyBorder="1" applyAlignment="1" applyProtection="1">
      <alignment horizontal="center"/>
    </xf>
    <xf numFmtId="49" fontId="14" fillId="0" borderId="4" xfId="2" applyNumberFormat="1" applyFont="1" applyBorder="1" applyAlignment="1" applyProtection="1">
      <alignment horizontal="center"/>
    </xf>
    <xf numFmtId="49" fontId="14" fillId="0" borderId="6" xfId="0" applyNumberFormat="1" applyFont="1" applyBorder="1" applyAlignment="1" applyProtection="1">
      <alignment horizontal="center"/>
    </xf>
    <xf numFmtId="49" fontId="14" fillId="0" borderId="2" xfId="2" applyNumberFormat="1" applyFont="1" applyBorder="1" applyAlignment="1" applyProtection="1">
      <alignment horizontal="center"/>
    </xf>
    <xf numFmtId="49" fontId="14" fillId="0" borderId="60" xfId="0" applyNumberFormat="1" applyFont="1" applyBorder="1" applyAlignment="1" applyProtection="1">
      <alignment horizontal="center"/>
    </xf>
    <xf numFmtId="49" fontId="14" fillId="0" borderId="3" xfId="2" applyNumberFormat="1" applyFont="1" applyBorder="1" applyAlignment="1" applyProtection="1">
      <alignment horizontal="center"/>
    </xf>
    <xf numFmtId="49" fontId="14" fillId="0" borderId="13" xfId="1" applyNumberFormat="1" applyFont="1" applyBorder="1" applyAlignment="1" applyProtection="1">
      <alignment horizontal="center"/>
    </xf>
    <xf numFmtId="49" fontId="14" fillId="0" borderId="41" xfId="1" applyNumberFormat="1" applyFont="1" applyBorder="1" applyAlignment="1" applyProtection="1">
      <alignment horizontal="center"/>
    </xf>
    <xf numFmtId="49" fontId="14" fillId="0" borderId="23" xfId="2" applyNumberFormat="1" applyFont="1" applyBorder="1" applyAlignment="1" applyProtection="1">
      <alignment horizontal="center"/>
    </xf>
    <xf numFmtId="49" fontId="14" fillId="0" borderId="60" xfId="2" applyNumberFormat="1" applyFont="1" applyBorder="1" applyAlignment="1" applyProtection="1">
      <alignment horizontal="center"/>
    </xf>
    <xf numFmtId="49" fontId="14" fillId="0" borderId="9" xfId="0" applyNumberFormat="1" applyFont="1" applyBorder="1" applyAlignment="1">
      <alignment horizontal="center"/>
    </xf>
    <xf numFmtId="49" fontId="14" fillId="0" borderId="7" xfId="0" applyNumberFormat="1" applyFont="1" applyFill="1" applyBorder="1" applyAlignment="1" applyProtection="1">
      <alignment horizontal="center"/>
    </xf>
    <xf numFmtId="49" fontId="14" fillId="0" borderId="47" xfId="2" applyNumberFormat="1" applyFont="1" applyBorder="1" applyAlignment="1">
      <alignment horizontal="center"/>
    </xf>
    <xf numFmtId="49" fontId="14" fillId="0" borderId="48" xfId="0" applyNumberFormat="1" applyFont="1" applyBorder="1" applyAlignment="1">
      <alignment horizontal="center"/>
    </xf>
    <xf numFmtId="49" fontId="14" fillId="0" borderId="12" xfId="0" applyNumberFormat="1" applyFont="1" applyBorder="1" applyAlignment="1">
      <alignment horizontal="center"/>
    </xf>
    <xf numFmtId="49" fontId="14" fillId="0" borderId="47" xfId="0" applyNumberFormat="1" applyFont="1" applyBorder="1" applyAlignment="1">
      <alignment horizontal="center"/>
    </xf>
    <xf numFmtId="49" fontId="14" fillId="0" borderId="48" xfId="0" applyNumberFormat="1" applyFont="1" applyBorder="1" applyAlignment="1" applyProtection="1">
      <alignment horizontal="center"/>
    </xf>
    <xf numFmtId="49" fontId="14" fillId="0" borderId="49" xfId="0" applyNumberFormat="1" applyFont="1" applyBorder="1" applyAlignment="1">
      <alignment horizontal="center"/>
    </xf>
    <xf numFmtId="49" fontId="14" fillId="0" borderId="23" xfId="2" applyNumberFormat="1" applyFont="1" applyBorder="1" applyAlignment="1">
      <alignment horizontal="center"/>
    </xf>
    <xf numFmtId="49" fontId="14" fillId="0" borderId="60" xfId="1" applyNumberFormat="1" applyFont="1" applyBorder="1" applyAlignment="1">
      <alignment horizontal="center" vertical="center"/>
    </xf>
    <xf numFmtId="49" fontId="14" fillId="0" borderId="65" xfId="1" applyNumberFormat="1" applyFont="1" applyBorder="1" applyAlignment="1">
      <alignment horizontal="center" vertical="center"/>
    </xf>
    <xf numFmtId="0" fontId="20" fillId="0" borderId="0" xfId="0" applyFont="1" applyBorder="1" applyAlignment="1">
      <alignment vertical="center" wrapText="1"/>
    </xf>
    <xf numFmtId="0" fontId="21" fillId="0" borderId="0" xfId="0" applyFont="1" applyBorder="1" applyAlignment="1">
      <alignment wrapText="1"/>
    </xf>
    <xf numFmtId="0" fontId="8" fillId="0" borderId="0" xfId="0" applyFont="1" applyAlignment="1">
      <alignment horizontal="center" vertical="top"/>
    </xf>
    <xf numFmtId="0" fontId="8" fillId="0" borderId="0" xfId="0" applyFont="1" applyAlignment="1">
      <alignment horizontal="right" vertical="top"/>
    </xf>
    <xf numFmtId="0" fontId="7" fillId="0" borderId="0" xfId="0" applyFont="1" applyAlignment="1">
      <alignment horizontal="justify" vertical="top"/>
    </xf>
    <xf numFmtId="0" fontId="8" fillId="0" borderId="0" xfId="0" applyFont="1" applyAlignment="1">
      <alignment horizontal="justify" vertical="top"/>
    </xf>
    <xf numFmtId="0" fontId="7" fillId="0" borderId="0" xfId="0" applyFont="1" applyAlignment="1">
      <alignment horizontal="justify" vertical="top" wrapText="1"/>
    </xf>
    <xf numFmtId="0" fontId="7" fillId="0" borderId="0" xfId="0" applyFont="1" applyAlignment="1">
      <alignment horizontal="center" vertical="top"/>
    </xf>
    <xf numFmtId="0" fontId="7" fillId="0" borderId="0" xfId="0" applyFont="1" applyBorder="1" applyAlignment="1">
      <alignment horizontal="center"/>
    </xf>
    <xf numFmtId="0" fontId="7" fillId="0" borderId="0" xfId="0" applyFont="1" applyAlignment="1">
      <alignment horizontal="justify" vertical="distributed" wrapText="1"/>
    </xf>
    <xf numFmtId="0" fontId="9" fillId="0" borderId="57" xfId="0" applyFont="1" applyBorder="1" applyAlignment="1">
      <alignment horizontal="left" vertical="top" indent="17"/>
    </xf>
    <xf numFmtId="0" fontId="10" fillId="0" borderId="6" xfId="0" applyFont="1" applyBorder="1" applyAlignment="1">
      <alignment vertical="top"/>
    </xf>
    <xf numFmtId="0" fontId="10" fillId="0" borderId="2" xfId="0" applyFont="1" applyBorder="1" applyAlignment="1">
      <alignment vertical="top"/>
    </xf>
    <xf numFmtId="0" fontId="9" fillId="0" borderId="58" xfId="0" applyFont="1" applyBorder="1" applyAlignment="1">
      <alignment horizontal="left" vertical="top" indent="17"/>
    </xf>
    <xf numFmtId="0" fontId="10" fillId="0" borderId="0" xfId="0" applyFont="1" applyBorder="1" applyAlignment="1">
      <alignment horizontal="left" vertical="top" indent="2"/>
    </xf>
    <xf numFmtId="0" fontId="10" fillId="0" borderId="0" xfId="0" applyFont="1" applyBorder="1" applyAlignment="1">
      <alignment vertical="top"/>
    </xf>
    <xf numFmtId="0" fontId="10" fillId="0" borderId="3" xfId="0" applyFont="1" applyBorder="1" applyAlignment="1">
      <alignment vertical="top"/>
    </xf>
    <xf numFmtId="0" fontId="9" fillId="0" borderId="7" xfId="0" applyFont="1" applyBorder="1" applyAlignment="1">
      <alignment horizontal="left" vertical="top" indent="2"/>
    </xf>
    <xf numFmtId="0" fontId="9" fillId="0" borderId="3" xfId="0" applyFont="1" applyBorder="1" applyAlignment="1">
      <alignment horizontal="right" vertical="top"/>
    </xf>
    <xf numFmtId="0" fontId="10" fillId="0" borderId="3" xfId="0" applyFont="1" applyBorder="1" applyAlignment="1">
      <alignment horizontal="right" vertical="top"/>
    </xf>
    <xf numFmtId="0" fontId="10" fillId="0" borderId="8" xfId="0" applyFont="1" applyBorder="1" applyAlignment="1">
      <alignment vertical="top"/>
    </xf>
    <xf numFmtId="0" fontId="10" fillId="0" borderId="9" xfId="0" applyFont="1" applyBorder="1" applyAlignment="1">
      <alignment vertical="top"/>
    </xf>
    <xf numFmtId="0" fontId="10" fillId="0" borderId="4" xfId="0" applyFont="1" applyBorder="1" applyAlignment="1">
      <alignment vertical="top"/>
    </xf>
    <xf numFmtId="0" fontId="10" fillId="0" borderId="5" xfId="0" applyFont="1" applyBorder="1" applyAlignment="1">
      <alignment horizontal="center" vertical="center"/>
    </xf>
    <xf numFmtId="0" fontId="10" fillId="0" borderId="2" xfId="0" applyFont="1" applyBorder="1" applyAlignment="1">
      <alignment horizontal="center" vertical="center"/>
    </xf>
    <xf numFmtId="0" fontId="10" fillId="0" borderId="7" xfId="0" applyFont="1" applyBorder="1" applyAlignment="1">
      <alignment horizontal="centerContinuous" vertical="center"/>
    </xf>
    <xf numFmtId="0" fontId="10" fillId="0" borderId="0" xfId="0" applyFont="1" applyBorder="1" applyAlignment="1">
      <alignment horizontal="centerContinuous" vertical="center"/>
    </xf>
    <xf numFmtId="0" fontId="10" fillId="0" borderId="3" xfId="0" applyFont="1" applyBorder="1" applyAlignment="1">
      <alignment horizontal="centerContinuous" vertical="center"/>
    </xf>
    <xf numFmtId="0" fontId="10" fillId="0" borderId="8" xfId="0" applyFont="1" applyBorder="1" applyAlignment="1">
      <alignment horizontal="centerContinuous" vertical="center"/>
    </xf>
    <xf numFmtId="0" fontId="10" fillId="0" borderId="9" xfId="0" applyFont="1" applyBorder="1" applyAlignment="1">
      <alignment horizontal="centerContinuous" vertical="center"/>
    </xf>
    <xf numFmtId="0" fontId="10" fillId="0" borderId="4" xfId="0" applyFont="1" applyBorder="1" applyAlignment="1">
      <alignment horizontal="centerContinuous" vertical="center"/>
    </xf>
    <xf numFmtId="0" fontId="10" fillId="0" borderId="9" xfId="0" applyFont="1" applyBorder="1" applyAlignment="1"/>
    <xf numFmtId="0" fontId="10" fillId="0" borderId="20" xfId="0" applyFont="1" applyBorder="1" applyAlignment="1"/>
    <xf numFmtId="0" fontId="10" fillId="0" borderId="5" xfId="0" applyFont="1" applyBorder="1"/>
    <xf numFmtId="0" fontId="10" fillId="0" borderId="6" xfId="0" applyFont="1" applyBorder="1"/>
    <xf numFmtId="0" fontId="10" fillId="0" borderId="2" xfId="0" applyFont="1" applyBorder="1"/>
    <xf numFmtId="0" fontId="10" fillId="0" borderId="7" xfId="0" applyFont="1" applyBorder="1"/>
    <xf numFmtId="0" fontId="10" fillId="0" borderId="0" xfId="0" applyFont="1" applyBorder="1"/>
    <xf numFmtId="0" fontId="10" fillId="0" borderId="3" xfId="0" applyFont="1" applyBorder="1"/>
    <xf numFmtId="0" fontId="10" fillId="0" borderId="8" xfId="0" applyFont="1" applyBorder="1"/>
    <xf numFmtId="0" fontId="10" fillId="0" borderId="9" xfId="0" applyFont="1" applyBorder="1"/>
    <xf numFmtId="0" fontId="10" fillId="0" borderId="4" xfId="0" applyFont="1" applyBorder="1"/>
    <xf numFmtId="49" fontId="10" fillId="0" borderId="6" xfId="0" applyNumberFormat="1" applyFont="1" applyBorder="1" applyAlignment="1">
      <alignment horizontal="right" vertical="center" wrapText="1"/>
    </xf>
    <xf numFmtId="49" fontId="10" fillId="0" borderId="0" xfId="0" applyNumberFormat="1" applyFont="1" applyBorder="1" applyAlignment="1">
      <alignment horizontal="right" vertical="center" wrapText="1"/>
    </xf>
    <xf numFmtId="49" fontId="10" fillId="0" borderId="9" xfId="0" applyNumberFormat="1" applyFont="1" applyBorder="1" applyAlignment="1">
      <alignment horizontal="right" vertical="center" wrapText="1"/>
    </xf>
    <xf numFmtId="49" fontId="10" fillId="0" borderId="2" xfId="0" applyNumberFormat="1" applyFont="1" applyBorder="1" applyAlignment="1">
      <alignment horizontal="right" vertical="center"/>
    </xf>
    <xf numFmtId="0" fontId="10" fillId="0" borderId="58" xfId="0" applyFont="1" applyBorder="1"/>
    <xf numFmtId="49" fontId="10" fillId="0" borderId="0" xfId="0" applyNumberFormat="1" applyFont="1" applyBorder="1" applyAlignment="1">
      <alignment horizontal="right"/>
    </xf>
    <xf numFmtId="0" fontId="10" fillId="0" borderId="7" xfId="0" applyFont="1" applyBorder="1" applyAlignment="1">
      <alignment horizontal="left" vertical="top" indent="2"/>
    </xf>
    <xf numFmtId="0" fontId="10" fillId="0" borderId="20" xfId="0" applyFont="1" applyBorder="1" applyAlignment="1">
      <alignment horizontal="centerContinuous" vertical="center"/>
    </xf>
    <xf numFmtId="0" fontId="10" fillId="0" borderId="21" xfId="0" applyFont="1" applyBorder="1" applyAlignment="1">
      <alignment horizontal="centerContinuous" vertical="center"/>
    </xf>
    <xf numFmtId="0" fontId="10" fillId="0" borderId="0" xfId="0" applyFont="1" applyBorder="1" applyAlignment="1"/>
    <xf numFmtId="0" fontId="10" fillId="0" borderId="8" xfId="0" applyFont="1" applyBorder="1" applyAlignment="1">
      <alignment horizontal="right"/>
    </xf>
    <xf numFmtId="49" fontId="10" fillId="0" borderId="0" xfId="0" applyNumberFormat="1" applyFont="1" applyBorder="1" applyAlignment="1">
      <alignment horizontal="center"/>
    </xf>
    <xf numFmtId="0" fontId="11" fillId="0" borderId="0" xfId="0" applyFont="1" applyAlignment="1">
      <alignment vertical="distributed"/>
    </xf>
    <xf numFmtId="0" fontId="23" fillId="0" borderId="0" xfId="0" applyFont="1" applyBorder="1" applyAlignment="1">
      <alignment horizontal="center" vertical="top"/>
    </xf>
    <xf numFmtId="0" fontId="23" fillId="0" borderId="0" xfId="0" applyFont="1" applyAlignment="1">
      <alignment horizontal="right" vertical="top"/>
    </xf>
    <xf numFmtId="0" fontId="23" fillId="0" borderId="0" xfId="0" applyFont="1" applyAlignment="1">
      <alignment horizontal="justify" vertical="top"/>
    </xf>
    <xf numFmtId="0" fontId="7" fillId="0" borderId="0" xfId="0" applyFont="1" applyBorder="1" applyAlignment="1">
      <alignment horizontal="center" vertical="top"/>
    </xf>
    <xf numFmtId="0" fontId="23" fillId="0" borderId="0" xfId="0" applyFont="1" applyBorder="1" applyAlignment="1">
      <alignment horizontal="centerContinuous" vertical="top"/>
    </xf>
    <xf numFmtId="0" fontId="23" fillId="0" borderId="0" xfId="0" applyFont="1" applyAlignment="1">
      <alignment horizontal="right" vertical="top"/>
    </xf>
    <xf numFmtId="0" fontId="23" fillId="0" borderId="0" xfId="0" applyFont="1" applyAlignment="1">
      <alignment horizontal="justify" vertical="top"/>
    </xf>
    <xf numFmtId="0" fontId="7" fillId="0" borderId="0" xfId="0" applyFont="1" applyAlignment="1">
      <alignment horizontal="justify" vertical="top" wrapText="1"/>
    </xf>
    <xf numFmtId="0" fontId="7" fillId="0" borderId="0" xfId="0" applyFont="1" applyAlignment="1">
      <alignment horizontal="justify" vertical="top"/>
    </xf>
    <xf numFmtId="0" fontId="8" fillId="0" borderId="0" xfId="0" applyFont="1" applyAlignment="1">
      <alignment horizontal="justify" vertical="center"/>
    </xf>
    <xf numFmtId="0" fontId="18" fillId="0" borderId="0" xfId="0" applyFont="1"/>
    <xf numFmtId="0" fontId="8"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7" fillId="0" borderId="0" xfId="0" applyFont="1" applyAlignment="1">
      <alignment horizontal="justify" vertical="distributed" wrapText="1"/>
    </xf>
    <xf numFmtId="0" fontId="23" fillId="0" borderId="0" xfId="0" applyFont="1" applyAlignment="1">
      <alignment horizontal="center" vertical="top"/>
    </xf>
    <xf numFmtId="0" fontId="10" fillId="0" borderId="7" xfId="0" applyFont="1" applyBorder="1" applyAlignment="1">
      <alignment horizontal="left" vertical="top" indent="1"/>
    </xf>
    <xf numFmtId="0" fontId="9" fillId="0" borderId="7" xfId="0" applyFont="1" applyBorder="1" applyAlignment="1">
      <alignment horizontal="left" vertical="top" indent="1"/>
    </xf>
    <xf numFmtId="0" fontId="10" fillId="0" borderId="0" xfId="0" applyFont="1" applyAlignment="1">
      <alignment vertical="top"/>
    </xf>
    <xf numFmtId="0" fontId="22" fillId="0" borderId="0" xfId="0" applyFont="1" applyAlignment="1">
      <alignment vertical="top"/>
    </xf>
    <xf numFmtId="0" fontId="9" fillId="0" borderId="0" xfId="0" applyFont="1" applyAlignment="1">
      <alignment vertical="top"/>
    </xf>
    <xf numFmtId="0" fontId="10" fillId="0" borderId="23" xfId="0" applyFont="1" applyBorder="1"/>
    <xf numFmtId="0" fontId="10" fillId="0" borderId="17" xfId="0" applyFont="1" applyBorder="1"/>
    <xf numFmtId="0" fontId="9" fillId="0" borderId="0" xfId="0" applyFont="1"/>
    <xf numFmtId="0" fontId="10" fillId="0" borderId="9" xfId="0" applyFont="1" applyBorder="1" applyAlignment="1">
      <alignment horizontal="right"/>
    </xf>
    <xf numFmtId="0" fontId="10" fillId="0" borderId="0" xfId="0" applyFont="1" applyAlignment="1">
      <alignment vertical="center"/>
    </xf>
    <xf numFmtId="0" fontId="10" fillId="0" borderId="3" xfId="0" applyFont="1" applyBorder="1" applyAlignment="1">
      <alignment vertical="center"/>
    </xf>
    <xf numFmtId="0" fontId="10" fillId="0" borderId="4" xfId="0" applyFont="1" applyBorder="1" applyAlignment="1">
      <alignment vertical="center"/>
    </xf>
    <xf numFmtId="0" fontId="10" fillId="0" borderId="21" xfId="0" applyFont="1" applyBorder="1" applyAlignment="1">
      <alignment vertical="center"/>
    </xf>
    <xf numFmtId="49" fontId="14" fillId="0" borderId="7" xfId="0" applyNumberFormat="1" applyFont="1" applyBorder="1" applyAlignment="1">
      <alignment vertical="distributed" wrapText="1"/>
    </xf>
    <xf numFmtId="49" fontId="14" fillId="0" borderId="3" xfId="1" applyNumberFormat="1" applyFont="1" applyBorder="1" applyAlignment="1">
      <alignment vertical="distributed" wrapText="1"/>
    </xf>
    <xf numFmtId="0" fontId="14" fillId="0" borderId="8" xfId="0" applyFont="1" applyBorder="1" applyAlignment="1">
      <alignment vertical="distributed" wrapText="1"/>
    </xf>
    <xf numFmtId="40" fontId="14" fillId="0" borderId="4" xfId="1" applyNumberFormat="1" applyFont="1" applyBorder="1" applyAlignment="1">
      <alignment vertical="distributed" wrapText="1"/>
    </xf>
    <xf numFmtId="40" fontId="14" fillId="0" borderId="13" xfId="1" applyNumberFormat="1" applyFont="1" applyBorder="1" applyAlignment="1">
      <alignment vertical="distributed" wrapText="1"/>
    </xf>
    <xf numFmtId="10" fontId="14" fillId="0" borderId="13" xfId="1" applyNumberFormat="1" applyFont="1" applyBorder="1" applyAlignment="1">
      <alignment vertical="distributed" wrapText="1"/>
    </xf>
    <xf numFmtId="40" fontId="14" fillId="0" borderId="18" xfId="1" applyNumberFormat="1" applyFont="1" applyBorder="1" applyAlignment="1">
      <alignment vertical="distributed" wrapText="1"/>
    </xf>
    <xf numFmtId="10" fontId="14" fillId="0" borderId="18" xfId="1" applyNumberFormat="1" applyFont="1" applyBorder="1" applyAlignment="1">
      <alignment vertical="distributed" wrapText="1"/>
    </xf>
    <xf numFmtId="40" fontId="14" fillId="0" borderId="27" xfId="1" applyNumberFormat="1" applyFont="1" applyBorder="1" applyAlignment="1">
      <alignment vertical="distributed" wrapText="1"/>
    </xf>
    <xf numFmtId="10" fontId="14" fillId="0" borderId="27" xfId="1" applyNumberFormat="1" applyFont="1" applyBorder="1" applyAlignment="1">
      <alignment vertical="distributed" wrapText="1"/>
    </xf>
    <xf numFmtId="0" fontId="10" fillId="0" borderId="24" xfId="0" applyFont="1" applyBorder="1" applyAlignment="1">
      <alignment vertical="center"/>
    </xf>
    <xf numFmtId="49" fontId="14" fillId="0" borderId="18" xfId="1" applyNumberFormat="1" applyFont="1" applyBorder="1" applyAlignment="1">
      <alignment vertical="distributed" wrapText="1"/>
    </xf>
    <xf numFmtId="0" fontId="16" fillId="0" borderId="18" xfId="0" applyFont="1" applyBorder="1" applyAlignment="1">
      <alignment vertical="distributed" wrapText="1"/>
    </xf>
    <xf numFmtId="168" fontId="14" fillId="0" borderId="18" xfId="0" applyNumberFormat="1" applyFont="1" applyBorder="1" applyAlignment="1">
      <alignment vertical="distributed" wrapText="1"/>
    </xf>
    <xf numFmtId="167" fontId="14" fillId="0" borderId="18" xfId="0" applyNumberFormat="1" applyFont="1" applyBorder="1" applyAlignment="1">
      <alignment vertical="distributed" wrapText="1"/>
    </xf>
    <xf numFmtId="49" fontId="14" fillId="0" borderId="18" xfId="0" applyNumberFormat="1" applyFont="1" applyBorder="1" applyAlignment="1">
      <alignment vertical="distributed" wrapText="1"/>
    </xf>
    <xf numFmtId="165" fontId="14" fillId="0" borderId="18" xfId="1" applyNumberFormat="1" applyFont="1" applyBorder="1" applyAlignment="1">
      <alignment vertical="distributed" wrapText="1"/>
    </xf>
    <xf numFmtId="0" fontId="14" fillId="0" borderId="18" xfId="0" applyFont="1" applyBorder="1" applyAlignment="1">
      <alignment vertical="distributed" wrapText="1"/>
    </xf>
    <xf numFmtId="0" fontId="10" fillId="0" borderId="5" xfId="0" applyFont="1" applyBorder="1" applyAlignment="1">
      <alignment vertical="center"/>
    </xf>
    <xf numFmtId="0" fontId="10" fillId="0" borderId="2" xfId="0" applyFont="1" applyBorder="1" applyAlignment="1">
      <alignment vertical="center"/>
    </xf>
    <xf numFmtId="0" fontId="10" fillId="0" borderId="7" xfId="0" applyFont="1" applyBorder="1" applyAlignment="1">
      <alignment vertical="center"/>
    </xf>
    <xf numFmtId="0" fontId="10" fillId="0" borderId="8" xfId="0" applyFont="1" applyBorder="1" applyAlignment="1">
      <alignment horizontal="right" vertical="center"/>
    </xf>
    <xf numFmtId="0" fontId="10" fillId="0" borderId="8" xfId="0" applyFont="1" applyBorder="1" applyAlignment="1">
      <alignment vertical="center"/>
    </xf>
    <xf numFmtId="0" fontId="10" fillId="0" borderId="4" xfId="0" applyFont="1" applyBorder="1" applyAlignment="1">
      <alignment horizontal="right" vertical="center"/>
    </xf>
    <xf numFmtId="0" fontId="10" fillId="0" borderId="0" xfId="0" applyFont="1" applyBorder="1" applyAlignment="1">
      <alignment horizontal="left" vertical="top" indent="1"/>
    </xf>
    <xf numFmtId="49" fontId="10" fillId="0" borderId="60" xfId="0" applyNumberFormat="1" applyFont="1" applyBorder="1" applyAlignment="1">
      <alignment horizontal="right"/>
    </xf>
    <xf numFmtId="165" fontId="10" fillId="0" borderId="60" xfId="0" applyNumberFormat="1" applyFont="1" applyBorder="1"/>
    <xf numFmtId="49" fontId="10" fillId="0" borderId="23" xfId="0" applyNumberFormat="1" applyFont="1" applyBorder="1" applyAlignment="1">
      <alignment horizontal="right"/>
    </xf>
    <xf numFmtId="165" fontId="10" fillId="0" borderId="23" xfId="0" applyNumberFormat="1" applyFont="1" applyBorder="1"/>
    <xf numFmtId="49" fontId="10" fillId="0" borderId="0" xfId="0" applyNumberFormat="1" applyFont="1" applyAlignment="1">
      <alignment horizontal="right"/>
    </xf>
    <xf numFmtId="165" fontId="10" fillId="0" borderId="0" xfId="0" applyNumberFormat="1" applyFont="1"/>
    <xf numFmtId="0" fontId="9" fillId="0" borderId="0" xfId="0" applyFont="1" applyAlignment="1">
      <alignment horizontal="right"/>
    </xf>
    <xf numFmtId="0" fontId="10" fillId="0" borderId="0" xfId="0" applyFont="1" applyAlignment="1"/>
    <xf numFmtId="171" fontId="10" fillId="0" borderId="0" xfId="0" applyNumberFormat="1" applyFont="1"/>
    <xf numFmtId="0" fontId="10" fillId="0" borderId="0" xfId="0" applyFont="1" applyBorder="1" applyAlignment="1">
      <alignment horizontal="right" vertical="center"/>
    </xf>
    <xf numFmtId="49" fontId="10" fillId="0" borderId="60" xfId="0" applyNumberFormat="1" applyFont="1" applyBorder="1" applyAlignment="1">
      <alignment horizontal="center" vertical="center"/>
    </xf>
    <xf numFmtId="0" fontId="10" fillId="0" borderId="60" xfId="0" applyFont="1" applyBorder="1" applyAlignment="1">
      <alignment vertical="center"/>
    </xf>
    <xf numFmtId="49" fontId="10" fillId="0" borderId="23" xfId="0" applyNumberFormat="1" applyFont="1" applyBorder="1" applyAlignment="1">
      <alignment horizontal="center" vertical="center"/>
    </xf>
    <xf numFmtId="0" fontId="10" fillId="0" borderId="23" xfId="0" applyFont="1" applyBorder="1" applyAlignment="1">
      <alignment vertical="center"/>
    </xf>
    <xf numFmtId="0" fontId="16" fillId="0" borderId="21" xfId="0" applyFont="1" applyBorder="1" applyAlignment="1">
      <alignment horizontal="center" vertical="center"/>
    </xf>
    <xf numFmtId="40" fontId="14" fillId="0" borderId="27" xfId="1" applyNumberFormat="1" applyFont="1" applyBorder="1" applyAlignment="1">
      <alignment horizontal="center" vertical="center"/>
    </xf>
    <xf numFmtId="49" fontId="14" fillId="0" borderId="27" xfId="1" applyNumberFormat="1" applyFont="1" applyFill="1" applyBorder="1" applyAlignment="1">
      <alignment horizontal="center" vertical="center"/>
    </xf>
    <xf numFmtId="49" fontId="14" fillId="0" borderId="73" xfId="1" applyNumberFormat="1" applyFont="1" applyBorder="1" applyAlignment="1">
      <alignment horizontal="center" vertical="center"/>
    </xf>
    <xf numFmtId="40" fontId="14" fillId="0" borderId="73" xfId="1" applyNumberFormat="1" applyFont="1" applyBorder="1" applyAlignment="1">
      <alignment vertical="center"/>
    </xf>
    <xf numFmtId="40" fontId="14" fillId="0" borderId="31" xfId="1" applyNumberFormat="1" applyFont="1" applyBorder="1" applyAlignment="1">
      <alignment vertical="center" textRotation="90"/>
    </xf>
    <xf numFmtId="49" fontId="14" fillId="0" borderId="31" xfId="1" applyNumberFormat="1" applyFont="1" applyBorder="1" applyAlignment="1">
      <alignment horizontal="center" vertical="center"/>
    </xf>
    <xf numFmtId="40" fontId="14" fillId="0" borderId="31" xfId="1" applyNumberFormat="1" applyFont="1" applyBorder="1" applyAlignment="1">
      <alignment vertical="center"/>
    </xf>
    <xf numFmtId="40" fontId="14" fillId="0" borderId="31" xfId="1" applyNumberFormat="1" applyFont="1" applyFill="1" applyBorder="1" applyAlignment="1">
      <alignment vertical="center"/>
    </xf>
    <xf numFmtId="40" fontId="14" fillId="0" borderId="27" xfId="1" applyNumberFormat="1" applyFont="1" applyBorder="1" applyAlignment="1">
      <alignment horizontal="center" vertical="top" wrapText="1"/>
    </xf>
    <xf numFmtId="40" fontId="14" fillId="0" borderId="73" xfId="1" applyNumberFormat="1" applyFont="1" applyBorder="1" applyAlignment="1">
      <alignment vertical="top" textRotation="90"/>
    </xf>
    <xf numFmtId="40" fontId="14" fillId="0" borderId="73" xfId="1" applyNumberFormat="1" applyFont="1" applyFill="1" applyBorder="1" applyAlignment="1">
      <alignment vertical="top"/>
    </xf>
    <xf numFmtId="40" fontId="14" fillId="0" borderId="31" xfId="1" applyNumberFormat="1" applyFont="1" applyBorder="1" applyAlignment="1">
      <alignment vertical="top" textRotation="90"/>
    </xf>
    <xf numFmtId="40" fontId="14" fillId="0" borderId="31" xfId="1" applyNumberFormat="1" applyFont="1" applyFill="1" applyBorder="1" applyAlignment="1">
      <alignment vertical="top"/>
    </xf>
    <xf numFmtId="40" fontId="14" fillId="0" borderId="27" xfId="1" applyNumberFormat="1" applyFont="1" applyFill="1" applyBorder="1" applyAlignment="1">
      <alignment horizontal="center" vertical="top"/>
    </xf>
    <xf numFmtId="40" fontId="14" fillId="0" borderId="27" xfId="1" applyNumberFormat="1" applyFont="1" applyBorder="1" applyAlignment="1">
      <alignment vertical="top"/>
    </xf>
    <xf numFmtId="0" fontId="14" fillId="0" borderId="0" xfId="0" applyFont="1" applyBorder="1" applyAlignment="1">
      <alignment vertical="top"/>
    </xf>
    <xf numFmtId="168" fontId="14" fillId="0" borderId="0" xfId="0" applyNumberFormat="1" applyFont="1" applyBorder="1" applyAlignment="1">
      <alignment vertical="top"/>
    </xf>
    <xf numFmtId="0" fontId="14" fillId="0" borderId="61" xfId="0" applyFont="1" applyBorder="1" applyAlignment="1">
      <alignment vertical="top"/>
    </xf>
    <xf numFmtId="168" fontId="14" fillId="0" borderId="62" xfId="0" applyNumberFormat="1" applyFont="1" applyBorder="1" applyAlignment="1">
      <alignment horizontal="left" vertical="top" indent="7"/>
    </xf>
    <xf numFmtId="168" fontId="14" fillId="0" borderId="74" xfId="0" applyNumberFormat="1" applyFont="1" applyBorder="1" applyAlignment="1">
      <alignment vertical="top"/>
    </xf>
    <xf numFmtId="49" fontId="14" fillId="0" borderId="13" xfId="1" applyNumberFormat="1" applyFont="1" applyBorder="1" applyAlignment="1">
      <alignment horizontal="center" vertical="top"/>
    </xf>
    <xf numFmtId="40" fontId="14" fillId="0" borderId="13" xfId="1" applyNumberFormat="1" applyFont="1" applyBorder="1" applyAlignment="1">
      <alignment vertical="top"/>
    </xf>
    <xf numFmtId="40" fontId="14" fillId="0" borderId="40" xfId="1" applyNumberFormat="1" applyFont="1" applyBorder="1" applyAlignment="1">
      <alignment vertical="top"/>
    </xf>
    <xf numFmtId="0" fontId="14" fillId="0" borderId="64" xfId="0" applyFont="1" applyBorder="1" applyAlignment="1">
      <alignment vertical="top"/>
    </xf>
    <xf numFmtId="168" fontId="14" fillId="0" borderId="65" xfId="0" applyNumberFormat="1" applyFont="1" applyBorder="1" applyAlignment="1">
      <alignment horizontal="left" vertical="top" indent="7"/>
    </xf>
    <xf numFmtId="168" fontId="14" fillId="0" borderId="33" xfId="0" applyNumberFormat="1" applyFont="1" applyBorder="1" applyAlignment="1">
      <alignment vertical="top"/>
    </xf>
    <xf numFmtId="49" fontId="14" fillId="0" borderId="30" xfId="1" applyNumberFormat="1" applyFont="1" applyBorder="1" applyAlignment="1">
      <alignment horizontal="center" vertical="top"/>
    </xf>
    <xf numFmtId="40" fontId="14" fillId="0" borderId="42" xfId="1" applyNumberFormat="1" applyFont="1" applyBorder="1" applyAlignment="1">
      <alignment vertical="top"/>
    </xf>
    <xf numFmtId="49" fontId="14" fillId="0" borderId="13" xfId="2" applyNumberFormat="1" applyFont="1" applyBorder="1" applyAlignment="1">
      <alignment horizontal="center" vertical="top"/>
    </xf>
    <xf numFmtId="166" fontId="14" fillId="0" borderId="13" xfId="2" applyNumberFormat="1" applyFont="1" applyBorder="1" applyAlignment="1">
      <alignment vertical="top"/>
    </xf>
    <xf numFmtId="166" fontId="14" fillId="0" borderId="40" xfId="2" applyNumberFormat="1" applyFont="1" applyBorder="1" applyAlignment="1">
      <alignment vertical="top"/>
    </xf>
    <xf numFmtId="49" fontId="14" fillId="0" borderId="30" xfId="2" applyNumberFormat="1" applyFont="1" applyBorder="1" applyAlignment="1">
      <alignment horizontal="center" vertical="top"/>
    </xf>
    <xf numFmtId="166" fontId="14" fillId="0" borderId="30" xfId="2" applyNumberFormat="1" applyFont="1" applyBorder="1" applyAlignment="1">
      <alignment vertical="top"/>
    </xf>
    <xf numFmtId="166" fontId="14" fillId="0" borderId="42" xfId="2" applyNumberFormat="1" applyFont="1" applyBorder="1" applyAlignment="1">
      <alignment vertical="top"/>
    </xf>
    <xf numFmtId="0" fontId="14" fillId="0" borderId="27" xfId="0" applyFont="1" applyBorder="1" applyAlignment="1">
      <alignment vertical="distributed" wrapText="1"/>
    </xf>
    <xf numFmtId="49" fontId="14" fillId="0" borderId="73" xfId="0" applyNumberFormat="1" applyFont="1" applyBorder="1" applyAlignment="1">
      <alignment vertical="distributed" wrapText="1"/>
    </xf>
    <xf numFmtId="0" fontId="14" fillId="0" borderId="31" xfId="0" applyFont="1" applyBorder="1" applyAlignment="1">
      <alignment vertical="distributed" wrapText="1"/>
    </xf>
    <xf numFmtId="0" fontId="14" fillId="0" borderId="73" xfId="0" applyFont="1" applyBorder="1" applyAlignment="1">
      <alignment vertical="distributed" wrapText="1"/>
    </xf>
    <xf numFmtId="168" fontId="14" fillId="0" borderId="27" xfId="0" applyNumberFormat="1" applyFont="1" applyBorder="1" applyAlignment="1">
      <alignment vertical="distributed" wrapText="1"/>
    </xf>
    <xf numFmtId="168" fontId="14" fillId="0" borderId="73" xfId="0" applyNumberFormat="1" applyFont="1" applyBorder="1" applyAlignment="1">
      <alignment vertical="distributed" wrapText="1"/>
    </xf>
    <xf numFmtId="168" fontId="14" fillId="0" borderId="31" xfId="0" applyNumberFormat="1" applyFont="1" applyBorder="1" applyAlignment="1">
      <alignment vertical="distributed" wrapText="1"/>
    </xf>
    <xf numFmtId="49" fontId="10" fillId="0" borderId="0" xfId="0" applyNumberFormat="1" applyFont="1" applyBorder="1"/>
    <xf numFmtId="49" fontId="14" fillId="0" borderId="0" xfId="1" applyNumberFormat="1" applyFont="1" applyBorder="1" applyAlignment="1">
      <alignment vertical="distributed" wrapText="1"/>
    </xf>
    <xf numFmtId="49" fontId="10" fillId="0" borderId="7" xfId="0" applyNumberFormat="1" applyFont="1" applyBorder="1" applyAlignment="1">
      <alignment vertical="center"/>
    </xf>
    <xf numFmtId="49" fontId="10" fillId="0" borderId="0" xfId="0" applyNumberFormat="1" applyFont="1" applyBorder="1" applyAlignment="1">
      <alignment vertical="center"/>
    </xf>
    <xf numFmtId="0" fontId="22" fillId="0" borderId="6" xfId="0" applyFont="1" applyBorder="1" applyAlignment="1">
      <alignment vertical="top"/>
    </xf>
    <xf numFmtId="0" fontId="22" fillId="0" borderId="2" xfId="0" applyFont="1" applyBorder="1" applyAlignment="1">
      <alignment vertical="top"/>
    </xf>
    <xf numFmtId="0" fontId="22" fillId="0" borderId="0" xfId="0" applyFont="1" applyBorder="1" applyAlignment="1">
      <alignment vertical="top"/>
    </xf>
    <xf numFmtId="0" fontId="22" fillId="0" borderId="3" xfId="0" applyFont="1" applyBorder="1" applyAlignment="1">
      <alignment vertical="top"/>
    </xf>
    <xf numFmtId="0" fontId="22" fillId="0" borderId="59" xfId="0" applyFont="1" applyBorder="1" applyAlignment="1">
      <alignment vertical="top"/>
    </xf>
    <xf numFmtId="0" fontId="22" fillId="0" borderId="9" xfId="0" applyFont="1" applyBorder="1" applyAlignment="1">
      <alignment vertical="top"/>
    </xf>
    <xf numFmtId="0" fontId="22" fillId="0" borderId="4" xfId="0" applyFont="1" applyBorder="1" applyAlignment="1">
      <alignment vertical="top"/>
    </xf>
    <xf numFmtId="0" fontId="14" fillId="0" borderId="4" xfId="0" applyFont="1" applyBorder="1" applyAlignment="1"/>
    <xf numFmtId="0" fontId="5" fillId="0" borderId="0" xfId="0" applyFont="1" applyAlignment="1">
      <alignment horizontal="center" vertical="center" wrapText="1"/>
    </xf>
    <xf numFmtId="0" fontId="5" fillId="0" borderId="0" xfId="0" applyFont="1" applyBorder="1" applyAlignment="1">
      <alignment horizontal="center" vertical="center" wrapText="1"/>
    </xf>
    <xf numFmtId="0" fontId="0" fillId="0" borderId="0" xfId="0" applyAlignment="1">
      <alignment horizontal="center" vertical="center" wrapText="1"/>
    </xf>
    <xf numFmtId="0" fontId="5" fillId="2" borderId="0" xfId="0" applyFont="1" applyFill="1" applyAlignment="1">
      <alignment horizontal="center" vertical="center" wrapText="1"/>
    </xf>
    <xf numFmtId="0" fontId="5" fillId="0" borderId="0" xfId="0" applyFont="1" applyAlignment="1">
      <alignment horizontal="center" vertical="center"/>
    </xf>
    <xf numFmtId="0" fontId="9" fillId="0" borderId="0" xfId="0" applyFont="1" applyAlignment="1">
      <alignment horizontal="right" vertical="top"/>
    </xf>
    <xf numFmtId="0" fontId="24" fillId="0" borderId="0" xfId="0" applyFont="1" applyBorder="1" applyAlignment="1">
      <alignment horizontal="centerContinuous" vertical="top"/>
    </xf>
    <xf numFmtId="0" fontId="10" fillId="0" borderId="0" xfId="0" applyFont="1" applyAlignment="1">
      <alignment horizontal="centerContinuous" vertical="top"/>
    </xf>
    <xf numFmtId="0" fontId="9" fillId="0" borderId="6" xfId="0" applyFont="1" applyBorder="1" applyAlignment="1">
      <alignment vertical="center" wrapText="1"/>
    </xf>
    <xf numFmtId="49" fontId="10" fillId="0" borderId="13" xfId="0" applyNumberFormat="1" applyFont="1" applyBorder="1" applyAlignment="1">
      <alignment vertical="top" wrapText="1"/>
    </xf>
    <xf numFmtId="49" fontId="10" fillId="0" borderId="18" xfId="0" applyNumberFormat="1" applyFont="1" applyBorder="1" applyAlignment="1">
      <alignment vertical="top" wrapText="1"/>
    </xf>
    <xf numFmtId="0" fontId="10" fillId="0" borderId="18" xfId="0" applyFont="1" applyBorder="1" applyAlignment="1">
      <alignment vertical="top" wrapText="1"/>
    </xf>
    <xf numFmtId="0" fontId="10" fillId="0" borderId="6" xfId="0" applyFont="1" applyBorder="1" applyAlignment="1">
      <alignment horizontal="left" vertical="center"/>
    </xf>
    <xf numFmtId="0" fontId="10" fillId="0" borderId="0" xfId="0" applyFont="1" applyBorder="1" applyAlignment="1">
      <alignment horizontal="left" vertical="center"/>
    </xf>
    <xf numFmtId="0" fontId="10" fillId="0" borderId="9" xfId="0" applyFont="1" applyBorder="1" applyAlignment="1">
      <alignment horizontal="left" vertical="center"/>
    </xf>
    <xf numFmtId="0" fontId="10" fillId="0" borderId="13" xfId="0" applyFont="1" applyBorder="1" applyAlignment="1">
      <alignment vertical="top" wrapText="1"/>
    </xf>
    <xf numFmtId="0" fontId="10" fillId="0" borderId="14" xfId="0" applyFont="1" applyBorder="1" applyAlignment="1">
      <alignment vertical="top" wrapText="1"/>
    </xf>
    <xf numFmtId="0" fontId="10" fillId="0" borderId="15" xfId="0" applyFont="1" applyBorder="1" applyAlignment="1">
      <alignment vertical="top" wrapText="1"/>
    </xf>
    <xf numFmtId="0" fontId="10" fillId="0" borderId="16" xfId="0" applyFont="1" applyBorder="1" applyAlignment="1">
      <alignment vertical="top" wrapText="1"/>
    </xf>
    <xf numFmtId="0" fontId="10" fillId="0" borderId="17" xfId="0" applyFont="1" applyBorder="1" applyAlignment="1">
      <alignment vertical="top" wrapText="1"/>
    </xf>
    <xf numFmtId="49" fontId="10" fillId="0" borderId="74" xfId="0" applyNumberFormat="1" applyFont="1" applyBorder="1" applyAlignment="1">
      <alignment vertical="top" wrapText="1"/>
    </xf>
    <xf numFmtId="49" fontId="10" fillId="0" borderId="17" xfId="0" applyNumberFormat="1" applyFont="1" applyBorder="1" applyAlignment="1">
      <alignment vertical="top" wrapText="1"/>
    </xf>
    <xf numFmtId="49" fontId="7" fillId="0" borderId="1" xfId="0" applyNumberFormat="1" applyFont="1" applyBorder="1" applyAlignment="1">
      <alignment vertical="top" wrapText="1"/>
    </xf>
    <xf numFmtId="0" fontId="8" fillId="0" borderId="1" xfId="0" applyFont="1" applyBorder="1" applyAlignment="1">
      <alignment vertical="top" wrapText="1"/>
    </xf>
    <xf numFmtId="0" fontId="9" fillId="0" borderId="0" xfId="0" applyFont="1" applyAlignment="1">
      <alignment horizontal="right" vertical="top"/>
    </xf>
    <xf numFmtId="0" fontId="7" fillId="0" borderId="0" xfId="0" applyFont="1" applyAlignment="1">
      <alignment horizontal="center" vertical="top"/>
    </xf>
    <xf numFmtId="0" fontId="7" fillId="0" borderId="0" xfId="0" applyFont="1" applyAlignment="1">
      <alignment horizontal="center" vertical="top"/>
    </xf>
    <xf numFmtId="0" fontId="20" fillId="0" borderId="0" xfId="0" applyFont="1" applyAlignment="1">
      <alignment vertical="top"/>
    </xf>
    <xf numFmtId="0" fontId="7" fillId="0" borderId="0" xfId="0" applyFont="1" applyAlignment="1">
      <alignment horizontal="center" vertical="top"/>
    </xf>
    <xf numFmtId="0" fontId="4" fillId="0" borderId="0" xfId="0" applyFont="1" applyAlignment="1">
      <alignment horizontal="centerContinuous" vertical="center"/>
    </xf>
    <xf numFmtId="0" fontId="21" fillId="0" borderId="0" xfId="0" applyFont="1" applyFill="1" applyBorder="1" applyAlignment="1">
      <alignment wrapText="1"/>
    </xf>
    <xf numFmtId="170" fontId="21" fillId="0" borderId="0" xfId="0" applyNumberFormat="1" applyFont="1" applyFill="1" applyBorder="1" applyAlignment="1">
      <alignment horizontal="left" wrapText="1"/>
    </xf>
    <xf numFmtId="0" fontId="0" fillId="0" borderId="0" xfId="0" applyFill="1"/>
    <xf numFmtId="0" fontId="20" fillId="0" borderId="0" xfId="0" applyFont="1" applyFill="1" applyBorder="1" applyAlignment="1">
      <alignment vertical="center" wrapText="1"/>
    </xf>
    <xf numFmtId="0" fontId="20" fillId="0" borderId="0" xfId="0" applyFont="1" applyFill="1" applyAlignment="1">
      <alignment vertical="top"/>
    </xf>
    <xf numFmtId="0" fontId="7" fillId="0" borderId="0" xfId="0" applyFont="1" applyAlignment="1">
      <alignment horizontal="justify" vertical="distributed" wrapText="1"/>
    </xf>
    <xf numFmtId="0" fontId="7" fillId="0" borderId="0" xfId="0" applyFont="1" applyAlignment="1">
      <alignment horizontal="center" vertical="top"/>
    </xf>
    <xf numFmtId="0" fontId="9" fillId="0" borderId="0" xfId="0" applyFont="1" applyAlignment="1">
      <alignment horizontal="right" vertical="top"/>
    </xf>
    <xf numFmtId="0" fontId="7" fillId="0" borderId="0" xfId="0" applyFont="1" applyAlignment="1">
      <alignment horizontal="justify" vertical="top" wrapText="1"/>
    </xf>
    <xf numFmtId="0" fontId="7" fillId="0" borderId="0" xfId="0" applyFont="1" applyAlignment="1">
      <alignment horizontal="justify" vertical="top"/>
    </xf>
    <xf numFmtId="0" fontId="9" fillId="3" borderId="57" xfId="0" applyFont="1" applyFill="1" applyBorder="1" applyAlignment="1">
      <alignment horizontal="left" vertical="top" indent="17"/>
    </xf>
    <xf numFmtId="0" fontId="10" fillId="3" borderId="6" xfId="0" applyFont="1" applyFill="1" applyBorder="1" applyAlignment="1">
      <alignment vertical="top"/>
    </xf>
    <xf numFmtId="0" fontId="10" fillId="3" borderId="2" xfId="0" applyFont="1" applyFill="1" applyBorder="1" applyAlignment="1">
      <alignment vertical="top"/>
    </xf>
    <xf numFmtId="0" fontId="9" fillId="3" borderId="58" xfId="0" applyFont="1" applyFill="1" applyBorder="1" applyAlignment="1">
      <alignment horizontal="left" vertical="top" indent="17"/>
    </xf>
    <xf numFmtId="0" fontId="10" fillId="3" borderId="0" xfId="0" applyFont="1" applyFill="1" applyBorder="1" applyAlignment="1">
      <alignment horizontal="left" vertical="top" indent="2"/>
    </xf>
    <xf numFmtId="0" fontId="10" fillId="3" borderId="0" xfId="0" applyFont="1" applyFill="1" applyBorder="1" applyAlignment="1">
      <alignment vertical="top"/>
    </xf>
    <xf numFmtId="0" fontId="10" fillId="3" borderId="3" xfId="0" applyFont="1" applyFill="1" applyBorder="1" applyAlignment="1">
      <alignment vertical="top"/>
    </xf>
    <xf numFmtId="0" fontId="10" fillId="3" borderId="7" xfId="0" applyFont="1" applyFill="1" applyBorder="1" applyAlignment="1">
      <alignment horizontal="left" vertical="top" indent="1"/>
    </xf>
    <xf numFmtId="0" fontId="9" fillId="3" borderId="7" xfId="0" applyFont="1" applyFill="1" applyBorder="1" applyAlignment="1">
      <alignment horizontal="left" vertical="top" indent="1"/>
    </xf>
    <xf numFmtId="0" fontId="9" fillId="3" borderId="3" xfId="0" applyFont="1" applyFill="1" applyBorder="1" applyAlignment="1">
      <alignment horizontal="right" vertical="top"/>
    </xf>
    <xf numFmtId="0" fontId="10" fillId="3" borderId="3" xfId="0" applyFont="1" applyFill="1" applyBorder="1" applyAlignment="1">
      <alignment horizontal="right" vertical="top"/>
    </xf>
    <xf numFmtId="0" fontId="10" fillId="3" borderId="9" xfId="0" applyFont="1" applyFill="1" applyBorder="1" applyAlignment="1">
      <alignment vertical="top"/>
    </xf>
    <xf numFmtId="0" fontId="10" fillId="3" borderId="4" xfId="0" applyFont="1" applyFill="1" applyBorder="1" applyAlignment="1">
      <alignment vertical="top"/>
    </xf>
    <xf numFmtId="0" fontId="10" fillId="3" borderId="0" xfId="0" applyFont="1" applyFill="1"/>
    <xf numFmtId="0" fontId="9" fillId="3" borderId="0" xfId="0" applyFont="1" applyFill="1"/>
    <xf numFmtId="0" fontId="9" fillId="3" borderId="75" xfId="0" applyFont="1" applyFill="1" applyBorder="1" applyAlignment="1">
      <alignment horizontal="centerContinuous" vertical="center" wrapText="1"/>
    </xf>
    <xf numFmtId="0" fontId="9" fillId="3" borderId="21" xfId="0" applyFont="1" applyFill="1" applyBorder="1" applyAlignment="1">
      <alignment horizontal="centerContinuous" vertical="center" wrapText="1"/>
    </xf>
    <xf numFmtId="0" fontId="9" fillId="3" borderId="20" xfId="0" applyFont="1" applyFill="1" applyBorder="1" applyAlignment="1">
      <alignment horizontal="centerContinuous" vertical="center" wrapText="1"/>
    </xf>
    <xf numFmtId="0" fontId="9" fillId="3" borderId="1" xfId="0" applyFont="1" applyFill="1" applyBorder="1" applyAlignment="1">
      <alignment horizontal="center" vertical="center" wrapText="1"/>
    </xf>
    <xf numFmtId="0" fontId="10" fillId="3" borderId="13" xfId="0" applyFont="1" applyFill="1" applyBorder="1" applyAlignment="1">
      <alignment vertical="top" wrapText="1"/>
    </xf>
    <xf numFmtId="49" fontId="10" fillId="3" borderId="18" xfId="0" applyNumberFormat="1" applyFont="1" applyFill="1" applyBorder="1" applyAlignment="1">
      <alignment vertical="top" wrapText="1"/>
    </xf>
    <xf numFmtId="0" fontId="10" fillId="3" borderId="18" xfId="0" applyFont="1" applyFill="1" applyBorder="1" applyAlignment="1">
      <alignment vertical="top" wrapText="1"/>
    </xf>
    <xf numFmtId="0" fontId="10" fillId="3" borderId="5" xfId="0" applyFont="1" applyFill="1" applyBorder="1"/>
    <xf numFmtId="0" fontId="10" fillId="3" borderId="6" xfId="0" applyFont="1" applyFill="1" applyBorder="1"/>
    <xf numFmtId="0" fontId="10" fillId="3" borderId="2" xfId="0" applyFont="1" applyFill="1" applyBorder="1"/>
    <xf numFmtId="0" fontId="10" fillId="3" borderId="7" xfId="0" applyFont="1" applyFill="1" applyBorder="1"/>
    <xf numFmtId="0" fontId="10" fillId="3" borderId="0" xfId="0" applyFont="1" applyFill="1" applyBorder="1"/>
    <xf numFmtId="0" fontId="10" fillId="3" borderId="3" xfId="0" applyFont="1" applyFill="1" applyBorder="1"/>
    <xf numFmtId="0" fontId="10" fillId="3" borderId="8" xfId="0" applyFont="1" applyFill="1" applyBorder="1" applyAlignment="1">
      <alignment horizontal="right"/>
    </xf>
    <xf numFmtId="0" fontId="10" fillId="3" borderId="9" xfId="0" applyFont="1" applyFill="1" applyBorder="1" applyAlignment="1">
      <alignment horizontal="right"/>
    </xf>
    <xf numFmtId="0" fontId="10" fillId="3" borderId="9" xfId="0" applyFont="1" applyFill="1" applyBorder="1" applyAlignment="1"/>
    <xf numFmtId="0" fontId="10" fillId="3" borderId="9" xfId="0" applyFont="1" applyFill="1" applyBorder="1"/>
    <xf numFmtId="0" fontId="10" fillId="3" borderId="4" xfId="0" applyFont="1" applyFill="1" applyBorder="1"/>
    <xf numFmtId="49" fontId="3" fillId="3" borderId="0" xfId="0" applyNumberFormat="1" applyFont="1" applyFill="1" applyBorder="1"/>
    <xf numFmtId="0" fontId="9" fillId="0" borderId="0" xfId="0" applyFont="1" applyAlignment="1">
      <alignment horizontal="right" vertical="top"/>
    </xf>
    <xf numFmtId="0" fontId="23" fillId="0" borderId="0" xfId="0" applyFont="1" applyAlignment="1">
      <alignment horizontal="right" vertical="top"/>
    </xf>
    <xf numFmtId="0" fontId="18" fillId="0" borderId="0" xfId="0" applyFont="1" applyAlignment="1">
      <alignment vertical="top"/>
    </xf>
    <xf numFmtId="0" fontId="7" fillId="0" borderId="0" xfId="0" applyFont="1" applyAlignment="1">
      <alignment horizontal="justify" vertical="top"/>
    </xf>
    <xf numFmtId="0" fontId="9" fillId="0" borderId="0" xfId="0" applyFont="1" applyAlignment="1">
      <alignment horizontal="right" vertical="top"/>
    </xf>
    <xf numFmtId="0" fontId="7" fillId="0" borderId="0" xfId="0" applyFont="1" applyAlignment="1">
      <alignment horizontal="justify" vertical="distributed" wrapText="1"/>
    </xf>
    <xf numFmtId="0" fontId="7" fillId="0" borderId="0" xfId="0" applyFont="1" applyAlignment="1">
      <alignment horizontal="justify" vertical="top" wrapText="1"/>
    </xf>
    <xf numFmtId="0" fontId="7" fillId="0" borderId="0" xfId="0" applyFont="1" applyAlignment="1">
      <alignment horizontal="justify" vertical="top"/>
    </xf>
    <xf numFmtId="0" fontId="25" fillId="0" borderId="0" xfId="0" applyFont="1" applyAlignment="1">
      <alignment horizontal="center" vertical="center"/>
    </xf>
    <xf numFmtId="0" fontId="9" fillId="0" borderId="0" xfId="0" applyFont="1" applyAlignment="1">
      <alignment horizontal="right" vertical="center"/>
    </xf>
    <xf numFmtId="0" fontId="26" fillId="0" borderId="0" xfId="0" applyFont="1" applyAlignment="1">
      <alignment horizontal="right" vertical="center"/>
    </xf>
    <xf numFmtId="0" fontId="8" fillId="0" borderId="0" xfId="0" applyFont="1" applyAlignment="1">
      <alignment horizontal="center" vertical="center"/>
    </xf>
    <xf numFmtId="0" fontId="25" fillId="0" borderId="0" xfId="0" applyFont="1" applyAlignment="1">
      <alignment horizontal="center"/>
    </xf>
    <xf numFmtId="0" fontId="26" fillId="0" borderId="0" xfId="0" applyFont="1" applyAlignment="1">
      <alignment horizontal="right" vertical="top"/>
    </xf>
    <xf numFmtId="0" fontId="2" fillId="0" borderId="3" xfId="0" applyFont="1" applyBorder="1" applyAlignment="1">
      <alignment horizontal="right" vertical="top"/>
    </xf>
    <xf numFmtId="0" fontId="9" fillId="0" borderId="3" xfId="0" applyFont="1" applyBorder="1" applyAlignment="1">
      <alignment horizontal="right" vertical="center"/>
    </xf>
    <xf numFmtId="0" fontId="9" fillId="0" borderId="0" xfId="0" applyFont="1" applyBorder="1" applyAlignment="1">
      <alignment horizontal="right" vertical="center"/>
    </xf>
    <xf numFmtId="0" fontId="23" fillId="0" borderId="0" xfId="0" applyFont="1" applyAlignment="1">
      <alignment horizontal="right" vertical="top"/>
    </xf>
    <xf numFmtId="49" fontId="14" fillId="0" borderId="16" xfId="1" applyNumberFormat="1" applyFont="1" applyBorder="1" applyAlignment="1">
      <alignment vertical="distributed" wrapText="1"/>
    </xf>
    <xf numFmtId="49" fontId="14" fillId="0" borderId="17" xfId="1" applyNumberFormat="1" applyFont="1" applyBorder="1" applyAlignment="1">
      <alignment vertical="distributed" wrapText="1"/>
    </xf>
    <xf numFmtId="0" fontId="8" fillId="0" borderId="0" xfId="0" applyFont="1"/>
    <xf numFmtId="49" fontId="7" fillId="0" borderId="0" xfId="0" applyNumberFormat="1" applyFont="1" applyAlignment="1">
      <alignment horizontal="center"/>
    </xf>
    <xf numFmtId="0" fontId="7" fillId="0" borderId="0" xfId="0" applyFont="1" applyAlignment="1">
      <alignment horizontal="justify" vertical="distributed" wrapText="1"/>
    </xf>
    <xf numFmtId="0" fontId="10" fillId="3" borderId="38" xfId="0" applyFont="1" applyFill="1" applyBorder="1" applyAlignment="1">
      <alignment vertical="top" wrapText="1"/>
    </xf>
    <xf numFmtId="0" fontId="10" fillId="3" borderId="39" xfId="0" applyFont="1" applyFill="1" applyBorder="1" applyAlignment="1">
      <alignment vertical="top" wrapText="1"/>
    </xf>
    <xf numFmtId="0" fontId="10" fillId="3" borderId="31" xfId="0" applyFont="1" applyFill="1" applyBorder="1" applyAlignment="1">
      <alignment vertical="top" wrapText="1"/>
    </xf>
    <xf numFmtId="49" fontId="10" fillId="0" borderId="16" xfId="0" applyNumberFormat="1" applyFont="1" applyBorder="1" applyAlignment="1">
      <alignment vertical="top" wrapText="1"/>
    </xf>
    <xf numFmtId="49" fontId="10" fillId="0" borderId="17" xfId="0" applyNumberFormat="1" applyFont="1" applyBorder="1" applyAlignment="1">
      <alignment vertical="top" wrapText="1"/>
    </xf>
    <xf numFmtId="49" fontId="10" fillId="0" borderId="14" xfId="0" applyNumberFormat="1" applyFont="1" applyBorder="1" applyAlignment="1">
      <alignment vertical="top" wrapText="1"/>
    </xf>
    <xf numFmtId="49" fontId="10" fillId="0" borderId="74" xfId="0" applyNumberFormat="1" applyFont="1" applyBorder="1" applyAlignment="1">
      <alignment vertical="top" wrapText="1"/>
    </xf>
    <xf numFmtId="0" fontId="10" fillId="0" borderId="14" xfId="0" applyFont="1" applyBorder="1" applyAlignment="1">
      <alignment vertical="top" wrapText="1"/>
    </xf>
    <xf numFmtId="0" fontId="10" fillId="0" borderId="74" xfId="0" applyFont="1" applyBorder="1" applyAlignment="1">
      <alignment vertical="top" wrapText="1"/>
    </xf>
    <xf numFmtId="0" fontId="10" fillId="0" borderId="16" xfId="0" applyFont="1" applyBorder="1" applyAlignment="1">
      <alignment vertical="top" wrapText="1"/>
    </xf>
    <xf numFmtId="0" fontId="10" fillId="0" borderId="17" xfId="0" applyFont="1" applyBorder="1" applyAlignment="1">
      <alignment vertical="top" wrapText="1"/>
    </xf>
    <xf numFmtId="49" fontId="10" fillId="0" borderId="62" xfId="0" applyNumberFormat="1" applyFont="1" applyBorder="1" applyAlignment="1">
      <alignment vertical="top" wrapText="1"/>
    </xf>
    <xf numFmtId="0" fontId="10" fillId="0" borderId="23" xfId="0" applyFont="1" applyBorder="1" applyAlignment="1">
      <alignment vertical="top" wrapText="1"/>
    </xf>
    <xf numFmtId="0" fontId="10" fillId="0" borderId="16" xfId="0" applyFont="1" applyBorder="1" applyAlignment="1">
      <alignment horizontal="left"/>
    </xf>
    <xf numFmtId="0" fontId="10" fillId="0" borderId="23" xfId="0" applyFont="1" applyBorder="1" applyAlignment="1">
      <alignment horizontal="left"/>
    </xf>
    <xf numFmtId="0" fontId="10" fillId="0" borderId="17" xfId="0" applyFont="1" applyBorder="1" applyAlignment="1">
      <alignment horizontal="left"/>
    </xf>
    <xf numFmtId="0" fontId="22" fillId="0" borderId="59" xfId="0" applyFont="1" applyBorder="1" applyAlignment="1">
      <alignment horizontal="left" vertical="top" wrapText="1" indent="1"/>
    </xf>
    <xf numFmtId="0" fontId="22" fillId="0" borderId="9" xfId="0" applyFont="1" applyBorder="1" applyAlignment="1">
      <alignment horizontal="left" vertical="top" wrapText="1" indent="1"/>
    </xf>
    <xf numFmtId="0" fontId="10" fillId="0" borderId="62" xfId="0" applyFont="1" applyBorder="1" applyAlignment="1">
      <alignment vertical="top" wrapText="1"/>
    </xf>
    <xf numFmtId="49" fontId="10" fillId="0" borderId="23" xfId="0" applyNumberFormat="1" applyFont="1" applyBorder="1" applyAlignment="1">
      <alignment vertical="top" wrapText="1"/>
    </xf>
    <xf numFmtId="0" fontId="10" fillId="0" borderId="14" xfId="0" applyFont="1" applyBorder="1" applyAlignment="1">
      <alignment horizontal="left"/>
    </xf>
    <xf numFmtId="0" fontId="10" fillId="0" borderId="62" xfId="0" applyFont="1" applyBorder="1" applyAlignment="1">
      <alignment horizontal="left"/>
    </xf>
    <xf numFmtId="0" fontId="10" fillId="0" borderId="74" xfId="0" applyFont="1" applyBorder="1" applyAlignment="1">
      <alignment horizontal="left"/>
    </xf>
    <xf numFmtId="0" fontId="25" fillId="0" borderId="0" xfId="0" applyFont="1" applyAlignment="1">
      <alignment horizontal="justify" vertical="top" wrapText="1"/>
    </xf>
    <xf numFmtId="0" fontId="8" fillId="0" borderId="0" xfId="0" applyFont="1" applyAlignment="1">
      <alignment horizontal="justify" vertical="top" wrapText="1"/>
    </xf>
    <xf numFmtId="0" fontId="16" fillId="0" borderId="0" xfId="0" applyFont="1" applyBorder="1" applyAlignment="1">
      <alignment horizontal="center" vertical="top" wrapText="1"/>
    </xf>
    <xf numFmtId="0" fontId="16" fillId="0" borderId="6" xfId="0" applyFont="1" applyBorder="1" applyAlignment="1">
      <alignment horizontal="center" vertical="top" wrapText="1"/>
    </xf>
    <xf numFmtId="0" fontId="16" fillId="0" borderId="2" xfId="0" applyFont="1" applyBorder="1" applyAlignment="1">
      <alignment horizontal="center" vertical="top" wrapText="1"/>
    </xf>
    <xf numFmtId="0" fontId="14" fillId="0" borderId="0" xfId="0" applyFont="1" applyAlignment="1">
      <alignment vertical="top"/>
    </xf>
    <xf numFmtId="0" fontId="15" fillId="0" borderId="77" xfId="3" applyFont="1" applyFill="1" applyBorder="1" applyAlignment="1">
      <alignment horizontal="left" vertical="top"/>
    </xf>
    <xf numFmtId="0" fontId="15" fillId="0" borderId="77" xfId="3" applyFont="1" applyFill="1" applyBorder="1" applyAlignment="1">
      <alignment vertical="top" wrapText="1"/>
    </xf>
    <xf numFmtId="164" fontId="15" fillId="0" borderId="77" xfId="1" applyFont="1" applyFill="1" applyBorder="1" applyAlignment="1">
      <alignment horizontal="right" vertical="top"/>
    </xf>
    <xf numFmtId="0" fontId="15" fillId="0" borderId="77" xfId="3" applyFont="1" applyFill="1" applyBorder="1" applyAlignment="1">
      <alignment horizontal="center" vertical="top"/>
    </xf>
    <xf numFmtId="40" fontId="14" fillId="0" borderId="13" xfId="1" applyNumberFormat="1" applyFont="1" applyBorder="1" applyAlignment="1">
      <alignment vertical="top" wrapText="1"/>
    </xf>
    <xf numFmtId="0" fontId="14" fillId="0" borderId="13" xfId="0" applyFont="1" applyBorder="1" applyAlignment="1">
      <alignment vertical="top" wrapText="1"/>
    </xf>
    <xf numFmtId="0" fontId="14" fillId="0" borderId="68" xfId="0" applyFont="1" applyBorder="1" applyAlignment="1">
      <alignment vertical="top" wrapText="1"/>
    </xf>
    <xf numFmtId="165" fontId="14" fillId="0" borderId="0" xfId="0" applyNumberFormat="1" applyFont="1" applyAlignment="1">
      <alignment vertical="top"/>
    </xf>
    <xf numFmtId="49" fontId="14" fillId="0" borderId="18" xfId="0" applyNumberFormat="1" applyFont="1" applyBorder="1" applyAlignment="1">
      <alignment vertical="top" wrapText="1"/>
    </xf>
    <xf numFmtId="49" fontId="14" fillId="0" borderId="70" xfId="0" applyNumberFormat="1" applyFont="1" applyBorder="1" applyAlignment="1">
      <alignment vertical="top" wrapText="1"/>
    </xf>
    <xf numFmtId="0" fontId="13" fillId="0" borderId="77" xfId="0" applyFont="1" applyFill="1" applyBorder="1" applyAlignment="1">
      <alignment horizontal="left" vertical="top" wrapText="1"/>
    </xf>
    <xf numFmtId="0" fontId="15" fillId="0" borderId="1" xfId="0" applyFont="1" applyFill="1" applyBorder="1" applyAlignment="1">
      <alignment horizontal="left" vertical="top"/>
    </xf>
    <xf numFmtId="0" fontId="13" fillId="0" borderId="1" xfId="0" applyFont="1" applyFill="1" applyBorder="1" applyAlignment="1">
      <alignment horizontal="center" vertical="top" wrapText="1"/>
    </xf>
    <xf numFmtId="164" fontId="15" fillId="0" borderId="1" xfId="1" applyFont="1" applyFill="1" applyBorder="1" applyAlignment="1">
      <alignment horizontal="right" vertical="top"/>
    </xf>
    <xf numFmtId="0" fontId="15" fillId="0" borderId="1" xfId="0" applyFont="1" applyFill="1" applyBorder="1" applyAlignment="1">
      <alignment horizontal="center" vertical="top"/>
    </xf>
    <xf numFmtId="0" fontId="15" fillId="0" borderId="78" xfId="0" applyFont="1" applyFill="1" applyBorder="1" applyAlignment="1">
      <alignment horizontal="left" vertical="top"/>
    </xf>
    <xf numFmtId="0" fontId="13" fillId="0" borderId="78" xfId="3" applyFont="1" applyFill="1" applyBorder="1" applyAlignment="1">
      <alignment vertical="top" wrapText="1"/>
    </xf>
    <xf numFmtId="164" fontId="15" fillId="0" borderId="78" xfId="1" applyFont="1" applyFill="1" applyBorder="1" applyAlignment="1">
      <alignment horizontal="right" vertical="top"/>
    </xf>
    <xf numFmtId="0" fontId="15" fillId="0" borderId="78" xfId="0" applyFont="1" applyFill="1" applyBorder="1" applyAlignment="1">
      <alignment horizontal="center" vertical="top"/>
    </xf>
    <xf numFmtId="0" fontId="15" fillId="0" borderId="77" xfId="0" applyFont="1" applyFill="1" applyBorder="1" applyAlignment="1">
      <alignment horizontal="left" vertical="top"/>
    </xf>
    <xf numFmtId="0" fontId="15" fillId="0" borderId="77" xfId="0" applyFont="1" applyFill="1" applyBorder="1" applyAlignment="1">
      <alignment horizontal="center" vertical="top"/>
    </xf>
    <xf numFmtId="49" fontId="14" fillId="0" borderId="69" xfId="0" applyNumberFormat="1" applyFont="1" applyBorder="1" applyAlignment="1">
      <alignment vertical="top" wrapText="1"/>
    </xf>
    <xf numFmtId="0" fontId="14" fillId="0" borderId="71" xfId="0" applyFont="1" applyBorder="1" applyAlignment="1">
      <alignment vertical="top" wrapText="1"/>
    </xf>
    <xf numFmtId="0" fontId="14" fillId="0" borderId="30" xfId="0" applyFont="1" applyBorder="1" applyAlignment="1">
      <alignment vertical="top" wrapText="1"/>
    </xf>
    <xf numFmtId="40" fontId="14" fillId="0" borderId="30" xfId="1" applyNumberFormat="1" applyFont="1" applyBorder="1" applyAlignment="1">
      <alignment vertical="top" wrapText="1"/>
    </xf>
    <xf numFmtId="167" fontId="14" fillId="0" borderId="30" xfId="0" applyNumberFormat="1" applyFont="1" applyBorder="1" applyAlignment="1">
      <alignment vertical="top" wrapText="1"/>
    </xf>
    <xf numFmtId="166" fontId="14" fillId="0" borderId="72" xfId="2" applyNumberFormat="1" applyFont="1" applyBorder="1" applyAlignment="1">
      <alignment vertical="top" wrapText="1"/>
    </xf>
    <xf numFmtId="0" fontId="21" fillId="0" borderId="0" xfId="0" applyFont="1" applyFill="1" applyBorder="1" applyAlignment="1">
      <alignment horizontal="justify" wrapText="1"/>
    </xf>
    <xf numFmtId="0" fontId="0" fillId="0" borderId="0" xfId="0" applyAlignment="1">
      <alignment horizontal="justify" vertical="distributed" wrapText="1"/>
    </xf>
    <xf numFmtId="0" fontId="0" fillId="0" borderId="0" xfId="0" applyBorder="1" applyAlignment="1">
      <alignment horizontal="justify" vertical="distributed" wrapText="1"/>
    </xf>
    <xf numFmtId="0" fontId="5" fillId="0" borderId="0" xfId="0" applyFont="1" applyAlignment="1">
      <alignment horizontal="justify" vertical="distributed" wrapText="1"/>
    </xf>
    <xf numFmtId="0" fontId="0" fillId="2" borderId="0" xfId="0" applyFill="1" applyAlignment="1">
      <alignment horizontal="justify" vertical="distributed" wrapText="1"/>
    </xf>
    <xf numFmtId="0" fontId="0" fillId="0" borderId="0" xfId="0" applyAlignment="1">
      <alignment horizontal="justify"/>
    </xf>
    <xf numFmtId="0" fontId="8" fillId="3" borderId="1" xfId="0" applyFont="1" applyFill="1" applyBorder="1" applyAlignment="1">
      <alignment horizontal="center" vertical="top"/>
    </xf>
    <xf numFmtId="0" fontId="19" fillId="0" borderId="10"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11" xfId="0" applyFont="1" applyBorder="1" applyAlignment="1">
      <alignment horizontal="center" vertical="center" wrapText="1"/>
    </xf>
    <xf numFmtId="49" fontId="10" fillId="0" borderId="16" xfId="0" applyNumberFormat="1" applyFont="1" applyBorder="1" applyAlignment="1">
      <alignment vertical="top" wrapText="1"/>
    </xf>
    <xf numFmtId="49" fontId="10" fillId="0" borderId="17" xfId="0" applyNumberFormat="1" applyFont="1" applyBorder="1" applyAlignment="1">
      <alignment vertical="top" wrapText="1"/>
    </xf>
    <xf numFmtId="0" fontId="10" fillId="0" borderId="76" xfId="0" applyFont="1" applyBorder="1" applyAlignment="1">
      <alignment horizontal="justify" vertical="top" wrapText="1"/>
    </xf>
    <xf numFmtId="0" fontId="22" fillId="0" borderId="0" xfId="0" applyFont="1" applyAlignment="1">
      <alignment horizontal="justify" vertical="top" wrapText="1"/>
    </xf>
    <xf numFmtId="0" fontId="22" fillId="0" borderId="79" xfId="0" applyFont="1" applyBorder="1" applyAlignment="1">
      <alignment horizontal="justify" vertical="top" wrapText="1"/>
    </xf>
    <xf numFmtId="49" fontId="10" fillId="0" borderId="14" xfId="0" applyNumberFormat="1" applyFont="1" applyBorder="1" applyAlignment="1">
      <alignment vertical="top" wrapText="1"/>
    </xf>
    <xf numFmtId="49" fontId="10" fillId="0" borderId="74" xfId="0" applyNumberFormat="1" applyFont="1" applyBorder="1" applyAlignment="1">
      <alignment vertical="top" wrapText="1"/>
    </xf>
    <xf numFmtId="0" fontId="8" fillId="0" borderId="20" xfId="0" applyFont="1" applyBorder="1" applyAlignment="1">
      <alignment horizontal="center" vertical="center"/>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58" xfId="0" applyFont="1" applyBorder="1" applyAlignment="1">
      <alignment horizontal="left" vertical="top" wrapText="1" indent="2"/>
    </xf>
    <xf numFmtId="0" fontId="22" fillId="0" borderId="0" xfId="0" applyFont="1" applyAlignment="1">
      <alignment horizontal="left" vertical="top" wrapText="1" indent="2"/>
    </xf>
    <xf numFmtId="0" fontId="22" fillId="0" borderId="58" xfId="0" applyFont="1" applyBorder="1" applyAlignment="1">
      <alignment horizontal="left" vertical="top" wrapText="1" indent="2"/>
    </xf>
    <xf numFmtId="0" fontId="9" fillId="0" borderId="0" xfId="0" applyFont="1" applyAlignment="1">
      <alignment horizontal="right" vertical="top"/>
    </xf>
    <xf numFmtId="0" fontId="7" fillId="0" borderId="0" xfId="0" applyFont="1" applyAlignment="1">
      <alignment horizontal="justify" vertical="top" wrapText="1"/>
    </xf>
    <xf numFmtId="0" fontId="18" fillId="0" borderId="0" xfId="0" applyFont="1" applyAlignment="1">
      <alignment horizontal="justify" vertical="top" wrapText="1"/>
    </xf>
    <xf numFmtId="0" fontId="23" fillId="0" borderId="0" xfId="0" applyFont="1" applyAlignment="1">
      <alignment horizontal="right" vertical="top"/>
    </xf>
    <xf numFmtId="0" fontId="18" fillId="0" borderId="0" xfId="0" applyFont="1" applyAlignment="1">
      <alignment vertical="top"/>
    </xf>
    <xf numFmtId="0" fontId="23" fillId="0" borderId="0" xfId="0" applyFont="1" applyAlignment="1">
      <alignment horizontal="justify" vertical="top"/>
    </xf>
    <xf numFmtId="0" fontId="18" fillId="0" borderId="0" xfId="0" applyFont="1" applyAlignment="1"/>
    <xf numFmtId="0" fontId="7" fillId="0" borderId="0" xfId="0" applyFont="1" applyAlignment="1">
      <alignment horizontal="justify" vertical="top"/>
    </xf>
    <xf numFmtId="0" fontId="23" fillId="0" borderId="0" xfId="0" applyFont="1" applyAlignment="1">
      <alignment horizontal="justify" vertical="top" wrapText="1"/>
    </xf>
    <xf numFmtId="0" fontId="7" fillId="0" borderId="0" xfId="0" applyFont="1" applyAlignment="1">
      <alignment horizontal="center" vertical="top" wrapText="1"/>
    </xf>
    <xf numFmtId="0" fontId="18" fillId="0" borderId="0" xfId="0" applyFont="1" applyAlignment="1">
      <alignment horizontal="center" vertical="top" wrapText="1"/>
    </xf>
    <xf numFmtId="0" fontId="7" fillId="0" borderId="0" xfId="0" applyFont="1" applyBorder="1" applyAlignment="1">
      <alignment horizontal="center" vertical="top" wrapText="1"/>
    </xf>
    <xf numFmtId="0" fontId="8" fillId="0" borderId="20" xfId="0" applyFont="1" applyBorder="1" applyAlignment="1">
      <alignment horizontal="center" vertical="center" wrapText="1"/>
    </xf>
    <xf numFmtId="0" fontId="10" fillId="3" borderId="16" xfId="0" applyFont="1" applyFill="1" applyBorder="1" applyAlignment="1">
      <alignment horizontal="left" vertical="top" wrapText="1"/>
    </xf>
    <xf numFmtId="0" fontId="10" fillId="3" borderId="17" xfId="0" applyFont="1" applyFill="1" applyBorder="1" applyAlignment="1">
      <alignment horizontal="left" vertical="top" wrapText="1"/>
    </xf>
    <xf numFmtId="0" fontId="10" fillId="3" borderId="16" xfId="0" applyFont="1" applyFill="1" applyBorder="1" applyAlignment="1">
      <alignment vertical="top" wrapText="1"/>
    </xf>
    <xf numFmtId="0" fontId="10" fillId="3" borderId="17" xfId="0" applyFont="1" applyFill="1" applyBorder="1" applyAlignment="1">
      <alignment vertical="top" wrapText="1"/>
    </xf>
    <xf numFmtId="0" fontId="10" fillId="3" borderId="79" xfId="0" applyFont="1" applyFill="1" applyBorder="1" applyAlignment="1">
      <alignment horizontal="justify" vertical="top" wrapText="1"/>
    </xf>
    <xf numFmtId="0" fontId="22" fillId="3" borderId="0" xfId="0" applyFont="1" applyFill="1" applyAlignment="1">
      <alignment horizontal="justify" vertical="top" wrapText="1"/>
    </xf>
    <xf numFmtId="0" fontId="22" fillId="3" borderId="79" xfId="0" applyFont="1" applyFill="1" applyBorder="1" applyAlignment="1">
      <alignment horizontal="justify" vertical="top" wrapText="1"/>
    </xf>
    <xf numFmtId="0" fontId="22" fillId="3" borderId="59" xfId="0" applyFont="1" applyFill="1" applyBorder="1" applyAlignment="1">
      <alignment horizontal="justify" vertical="top" wrapText="1"/>
    </xf>
    <xf numFmtId="0" fontId="22" fillId="3" borderId="9" xfId="0" applyFont="1" applyFill="1" applyBorder="1" applyAlignment="1">
      <alignment horizontal="justify" vertical="top" wrapText="1"/>
    </xf>
    <xf numFmtId="0" fontId="8" fillId="3" borderId="6" xfId="0" applyFont="1" applyFill="1" applyBorder="1" applyAlignment="1">
      <alignment horizontal="center" vertical="center" wrapText="1"/>
    </xf>
    <xf numFmtId="0" fontId="10" fillId="3" borderId="14" xfId="0" applyFont="1" applyFill="1" applyBorder="1" applyAlignment="1">
      <alignment horizontal="left" vertical="top" wrapText="1"/>
    </xf>
    <xf numFmtId="0" fontId="10" fillId="3" borderId="74" xfId="0" applyFont="1" applyFill="1" applyBorder="1" applyAlignment="1">
      <alignment horizontal="left" vertical="top" wrapText="1"/>
    </xf>
    <xf numFmtId="0" fontId="10" fillId="3" borderId="14" xfId="0" applyFont="1" applyFill="1" applyBorder="1" applyAlignment="1">
      <alignment vertical="top" wrapText="1"/>
    </xf>
    <xf numFmtId="0" fontId="10" fillId="3" borderId="74" xfId="0" applyFont="1" applyFill="1" applyBorder="1" applyAlignment="1">
      <alignment vertical="top" wrapText="1"/>
    </xf>
    <xf numFmtId="49" fontId="3" fillId="3" borderId="16" xfId="0" applyNumberFormat="1" applyFont="1" applyFill="1" applyBorder="1" applyAlignment="1">
      <alignment horizontal="left" vertical="top" wrapText="1"/>
    </xf>
    <xf numFmtId="49" fontId="10" fillId="3" borderId="17" xfId="0" applyNumberFormat="1" applyFont="1" applyFill="1" applyBorder="1" applyAlignment="1">
      <alignment horizontal="left" vertical="top" wrapText="1"/>
    </xf>
    <xf numFmtId="49" fontId="10" fillId="3" borderId="16" xfId="0" applyNumberFormat="1" applyFont="1" applyFill="1" applyBorder="1" applyAlignment="1">
      <alignment vertical="top" wrapText="1"/>
    </xf>
    <xf numFmtId="49" fontId="10" fillId="3" borderId="17" xfId="0" applyNumberFormat="1" applyFont="1" applyFill="1" applyBorder="1" applyAlignment="1">
      <alignment vertical="top" wrapText="1"/>
    </xf>
    <xf numFmtId="0" fontId="11" fillId="0" borderId="23" xfId="0" applyFont="1" applyBorder="1" applyAlignment="1">
      <alignment horizontal="left"/>
    </xf>
    <xf numFmtId="0" fontId="11" fillId="0" borderId="17" xfId="0" applyFont="1" applyBorder="1" applyAlignment="1">
      <alignment horizontal="left"/>
    </xf>
    <xf numFmtId="0" fontId="8" fillId="0" borderId="6" xfId="0" applyFont="1" applyBorder="1" applyAlignment="1">
      <alignment horizontal="center" vertical="center"/>
    </xf>
    <xf numFmtId="0" fontId="10" fillId="0" borderId="76" xfId="0" applyFont="1" applyBorder="1" applyAlignment="1">
      <alignment horizontal="left" vertical="top" wrapText="1"/>
    </xf>
    <xf numFmtId="0" fontId="10" fillId="0" borderId="0" xfId="0" applyFont="1" applyBorder="1" applyAlignment="1">
      <alignment horizontal="left" vertical="top" wrapText="1"/>
    </xf>
    <xf numFmtId="40" fontId="14" fillId="0" borderId="14" xfId="1" applyNumberFormat="1" applyFont="1" applyBorder="1" applyAlignment="1">
      <alignment vertical="distributed" wrapText="1"/>
    </xf>
    <xf numFmtId="40" fontId="14" fillId="0" borderId="62" xfId="1" applyNumberFormat="1" applyFont="1" applyBorder="1" applyAlignment="1">
      <alignment vertical="distributed" wrapText="1"/>
    </xf>
    <xf numFmtId="40" fontId="14" fillId="0" borderId="74" xfId="1" applyNumberFormat="1" applyFont="1" applyBorder="1" applyAlignment="1">
      <alignment vertical="distributed" wrapText="1"/>
    </xf>
    <xf numFmtId="40" fontId="14" fillId="0" borderId="16" xfId="1" applyNumberFormat="1" applyFont="1" applyBorder="1" applyAlignment="1">
      <alignment vertical="distributed" wrapText="1"/>
    </xf>
    <xf numFmtId="40" fontId="14" fillId="0" borderId="23" xfId="1" applyNumberFormat="1" applyFont="1" applyBorder="1" applyAlignment="1">
      <alignment vertical="distributed" wrapText="1"/>
    </xf>
    <xf numFmtId="40" fontId="14" fillId="0" borderId="17" xfId="1" applyNumberFormat="1" applyFont="1" applyBorder="1" applyAlignment="1">
      <alignment vertical="distributed" wrapText="1"/>
    </xf>
    <xf numFmtId="49" fontId="14" fillId="0" borderId="16" xfId="1" applyNumberFormat="1" applyFont="1" applyBorder="1" applyAlignment="1">
      <alignment vertical="distributed" wrapText="1"/>
    </xf>
    <xf numFmtId="49" fontId="14" fillId="0" borderId="23" xfId="1" applyNumberFormat="1" applyFont="1" applyBorder="1" applyAlignment="1">
      <alignment vertical="distributed" wrapText="1"/>
    </xf>
    <xf numFmtId="49" fontId="14" fillId="0" borderId="17" xfId="1" applyNumberFormat="1" applyFont="1" applyBorder="1" applyAlignment="1">
      <alignment vertical="distributed" wrapText="1"/>
    </xf>
    <xf numFmtId="0" fontId="13" fillId="0" borderId="20" xfId="0" applyFont="1" applyBorder="1" applyAlignment="1">
      <alignment horizontal="center" vertical="center"/>
    </xf>
    <xf numFmtId="40" fontId="16" fillId="0" borderId="75" xfId="1" applyNumberFormat="1" applyFont="1" applyBorder="1" applyAlignment="1">
      <alignment horizontal="center" vertical="center"/>
    </xf>
    <xf numFmtId="40" fontId="16" fillId="0" borderId="20" xfId="1" applyNumberFormat="1" applyFont="1" applyBorder="1" applyAlignment="1">
      <alignment horizontal="center" vertical="center"/>
    </xf>
    <xf numFmtId="40" fontId="16" fillId="0" borderId="21" xfId="1" applyNumberFormat="1" applyFont="1" applyBorder="1" applyAlignment="1">
      <alignment horizontal="center" vertical="center"/>
    </xf>
    <xf numFmtId="0" fontId="10" fillId="0" borderId="58" xfId="0" applyFont="1" applyBorder="1" applyAlignment="1">
      <alignment horizontal="left" vertical="top" wrapText="1" indent="1"/>
    </xf>
    <xf numFmtId="0" fontId="22" fillId="0" borderId="0" xfId="0" applyFont="1" applyAlignment="1">
      <alignment horizontal="left" vertical="top" wrapText="1" indent="1"/>
    </xf>
    <xf numFmtId="0" fontId="22" fillId="0" borderId="58" xfId="0" applyFont="1" applyBorder="1" applyAlignment="1">
      <alignment horizontal="left" vertical="top" wrapText="1" indent="1"/>
    </xf>
    <xf numFmtId="0" fontId="22" fillId="0" borderId="59" xfId="0" applyFont="1" applyBorder="1" applyAlignment="1">
      <alignment horizontal="left" vertical="top" wrapText="1" indent="1"/>
    </xf>
    <xf numFmtId="0" fontId="22" fillId="0" borderId="9" xfId="0" applyFont="1" applyBorder="1" applyAlignment="1">
      <alignment horizontal="left" vertical="top" wrapText="1" indent="1"/>
    </xf>
    <xf numFmtId="49" fontId="14" fillId="0" borderId="0" xfId="0" applyNumberFormat="1" applyFont="1" applyBorder="1" applyAlignment="1">
      <alignment vertical="distributed" wrapText="1"/>
    </xf>
    <xf numFmtId="49" fontId="14" fillId="0" borderId="9" xfId="0" applyNumberFormat="1" applyFont="1" applyBorder="1" applyAlignment="1">
      <alignment vertical="distributed" wrapText="1"/>
    </xf>
    <xf numFmtId="0" fontId="16" fillId="0" borderId="75" xfId="0" applyFont="1" applyBorder="1" applyAlignment="1">
      <alignment horizontal="center" vertical="center"/>
    </xf>
    <xf numFmtId="0" fontId="16" fillId="0" borderId="20" xfId="0" applyFont="1" applyBorder="1" applyAlignment="1">
      <alignment horizontal="center" vertical="center"/>
    </xf>
    <xf numFmtId="0" fontId="16" fillId="0" borderId="21" xfId="0" applyFont="1" applyBorder="1" applyAlignment="1">
      <alignment horizontal="center" vertical="center"/>
    </xf>
    <xf numFmtId="0" fontId="14" fillId="0" borderId="9" xfId="0" applyFont="1" applyBorder="1" applyAlignment="1">
      <alignment vertical="distributed" wrapText="1"/>
    </xf>
    <xf numFmtId="40" fontId="14" fillId="0" borderId="16" xfId="1" applyNumberFormat="1" applyFont="1" applyBorder="1" applyAlignment="1">
      <alignment horizontal="left" vertical="distributed" wrapText="1"/>
    </xf>
    <xf numFmtId="40" fontId="14" fillId="0" borderId="23" xfId="1" applyNumberFormat="1" applyFont="1" applyBorder="1" applyAlignment="1">
      <alignment horizontal="left" vertical="distributed" wrapText="1"/>
    </xf>
    <xf numFmtId="40" fontId="14" fillId="0" borderId="17" xfId="1" applyNumberFormat="1" applyFont="1" applyBorder="1" applyAlignment="1">
      <alignment horizontal="left" vertical="distributed" wrapText="1"/>
    </xf>
    <xf numFmtId="49" fontId="14" fillId="0" borderId="16" xfId="1" applyNumberFormat="1" applyFont="1" applyBorder="1" applyAlignment="1">
      <alignment horizontal="left" vertical="distributed" wrapText="1"/>
    </xf>
    <xf numFmtId="49" fontId="14" fillId="0" borderId="23" xfId="1" applyNumberFormat="1" applyFont="1" applyBorder="1" applyAlignment="1">
      <alignment horizontal="left" vertical="distributed" wrapText="1"/>
    </xf>
    <xf numFmtId="49" fontId="14" fillId="0" borderId="17" xfId="1" applyNumberFormat="1" applyFont="1" applyBorder="1" applyAlignment="1">
      <alignment horizontal="left" vertical="distributed" wrapText="1"/>
    </xf>
    <xf numFmtId="40" fontId="14" fillId="0" borderId="14" xfId="1" applyNumberFormat="1" applyFont="1" applyBorder="1" applyAlignment="1">
      <alignment horizontal="left" vertical="distributed" wrapText="1"/>
    </xf>
    <xf numFmtId="40" fontId="14" fillId="0" borderId="62" xfId="1" applyNumberFormat="1" applyFont="1" applyBorder="1" applyAlignment="1">
      <alignment horizontal="left" vertical="distributed" wrapText="1"/>
    </xf>
    <xf numFmtId="40" fontId="14" fillId="0" borderId="74" xfId="1" applyNumberFormat="1" applyFont="1" applyBorder="1" applyAlignment="1">
      <alignment horizontal="left" vertical="distributed" wrapText="1"/>
    </xf>
    <xf numFmtId="0" fontId="13" fillId="0" borderId="20" xfId="0" applyNumberFormat="1" applyFont="1" applyFill="1" applyBorder="1" applyAlignment="1">
      <alignment horizontal="center" vertical="center"/>
    </xf>
    <xf numFmtId="0" fontId="16" fillId="0" borderId="10" xfId="0" applyFont="1" applyBorder="1" applyAlignment="1">
      <alignment horizontal="center"/>
    </xf>
    <xf numFmtId="0" fontId="22" fillId="0" borderId="11" xfId="0" applyFont="1" applyBorder="1" applyAlignment="1"/>
    <xf numFmtId="0" fontId="10" fillId="0" borderId="0" xfId="0" applyFont="1" applyBorder="1" applyAlignment="1">
      <alignment horizontal="left" vertical="top" wrapText="1" indent="2"/>
    </xf>
    <xf numFmtId="0" fontId="13" fillId="0" borderId="6" xfId="0" applyFont="1" applyBorder="1" applyAlignment="1">
      <alignment horizontal="center" vertical="center"/>
    </xf>
    <xf numFmtId="0" fontId="13" fillId="0" borderId="75" xfId="0" applyFont="1" applyFill="1" applyBorder="1" applyAlignment="1">
      <alignment horizontal="center" vertical="top" wrapText="1"/>
    </xf>
    <xf numFmtId="0" fontId="13" fillId="0" borderId="21" xfId="0" applyFont="1" applyFill="1" applyBorder="1" applyAlignment="1">
      <alignment horizontal="center" vertical="top" wrapText="1"/>
    </xf>
    <xf numFmtId="0" fontId="13" fillId="0" borderId="20" xfId="0" applyFont="1" applyBorder="1" applyAlignment="1">
      <alignment horizontal="center" vertical="center" wrapText="1"/>
    </xf>
  </cellXfs>
  <cellStyles count="4">
    <cellStyle name="Millares" xfId="1" builtinId="3"/>
    <cellStyle name="Normal" xfId="0" builtinId="0"/>
    <cellStyle name="Normal 2" xfId="3"/>
    <cellStyle name="Porcentaje" xfId="2" builtinId="5"/>
  </cellStyles>
  <dxfs count="28">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200025</xdr:colOff>
      <xdr:row>0</xdr:row>
      <xdr:rowOff>171449</xdr:rowOff>
    </xdr:from>
    <xdr:to>
      <xdr:col>1</xdr:col>
      <xdr:colOff>828675</xdr:colOff>
      <xdr:row>4</xdr:row>
      <xdr:rowOff>47624</xdr:rowOff>
    </xdr:to>
    <xdr:pic>
      <xdr:nvPicPr>
        <xdr:cNvPr id="3" name="2 Imagen" descr="LOGO"/>
        <xdr:cNvPicPr/>
      </xdr:nvPicPr>
      <xdr:blipFill>
        <a:blip xmlns:r="http://schemas.openxmlformats.org/officeDocument/2006/relationships" r:embed="rId1" cstate="print"/>
        <a:srcRect/>
        <a:stretch>
          <a:fillRect/>
        </a:stretch>
      </xdr:blipFill>
      <xdr:spPr bwMode="auto">
        <a:xfrm>
          <a:off x="200025" y="171449"/>
          <a:ext cx="904875" cy="6381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0</xdr:col>
      <xdr:colOff>1287725</xdr:colOff>
      <xdr:row>3</xdr:row>
      <xdr:rowOff>167889</xdr:rowOff>
    </xdr:to>
    <xdr:pic>
      <xdr:nvPicPr>
        <xdr:cNvPr id="2" name="1 Imagen" descr="LOGO"/>
        <xdr:cNvPicPr/>
      </xdr:nvPicPr>
      <xdr:blipFill>
        <a:blip xmlns:r="http://schemas.openxmlformats.org/officeDocument/2006/relationships" r:embed="rId1" cstate="print"/>
        <a:srcRect/>
        <a:stretch>
          <a:fillRect/>
        </a:stretch>
      </xdr:blipFill>
      <xdr:spPr bwMode="auto">
        <a:xfrm>
          <a:off x="247650" y="19050"/>
          <a:ext cx="1040075" cy="691764"/>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0</xdr:col>
      <xdr:colOff>1287725</xdr:colOff>
      <xdr:row>3</xdr:row>
      <xdr:rowOff>167889</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075" cy="691764"/>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697484</xdr:colOff>
      <xdr:row>3</xdr:row>
      <xdr:rowOff>170053</xdr:rowOff>
    </xdr:to>
    <xdr:pic>
      <xdr:nvPicPr>
        <xdr:cNvPr id="4" name="3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335534</xdr:colOff>
      <xdr:row>3</xdr:row>
      <xdr:rowOff>170053</xdr:rowOff>
    </xdr:to>
    <xdr:pic>
      <xdr:nvPicPr>
        <xdr:cNvPr id="3" name="2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335534</xdr:colOff>
      <xdr:row>3</xdr:row>
      <xdr:rowOff>170053</xdr:rowOff>
    </xdr:to>
    <xdr:pic>
      <xdr:nvPicPr>
        <xdr:cNvPr id="3" name="2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twoCellAnchor editAs="oneCell">
    <xdr:from>
      <xdr:col>0</xdr:col>
      <xdr:colOff>247650</xdr:colOff>
      <xdr:row>0</xdr:row>
      <xdr:rowOff>19050</xdr:rowOff>
    </xdr:from>
    <xdr:to>
      <xdr:col>1</xdr:col>
      <xdr:colOff>335534</xdr:colOff>
      <xdr:row>3</xdr:row>
      <xdr:rowOff>170053</xdr:rowOff>
    </xdr:to>
    <xdr:pic>
      <xdr:nvPicPr>
        <xdr:cNvPr id="4" name="3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697484</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526034</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526034</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526034</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247649</xdr:colOff>
      <xdr:row>0</xdr:row>
      <xdr:rowOff>19050</xdr:rowOff>
    </xdr:from>
    <xdr:to>
      <xdr:col>1</xdr:col>
      <xdr:colOff>554608</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49" y="19050"/>
          <a:ext cx="1040384" cy="693928"/>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0</xdr:col>
      <xdr:colOff>1287725</xdr:colOff>
      <xdr:row>3</xdr:row>
      <xdr:rowOff>167889</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075" cy="691764"/>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247649</xdr:colOff>
      <xdr:row>0</xdr:row>
      <xdr:rowOff>19049</xdr:rowOff>
    </xdr:from>
    <xdr:to>
      <xdr:col>2</xdr:col>
      <xdr:colOff>878458</xdr:colOff>
      <xdr:row>3</xdr:row>
      <xdr:rowOff>170052</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49" y="19049"/>
          <a:ext cx="1040384" cy="693928"/>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247649</xdr:colOff>
      <xdr:row>0</xdr:row>
      <xdr:rowOff>19049</xdr:rowOff>
    </xdr:from>
    <xdr:to>
      <xdr:col>2</xdr:col>
      <xdr:colOff>878458</xdr:colOff>
      <xdr:row>3</xdr:row>
      <xdr:rowOff>170052</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49" y="19049"/>
          <a:ext cx="1040384" cy="693928"/>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526034</xdr:colOff>
      <xdr:row>3</xdr:row>
      <xdr:rowOff>141478</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247649</xdr:colOff>
      <xdr:row>0</xdr:row>
      <xdr:rowOff>19050</xdr:rowOff>
    </xdr:from>
    <xdr:to>
      <xdr:col>1</xdr:col>
      <xdr:colOff>573658</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49" y="19050"/>
          <a:ext cx="1040384" cy="693928"/>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247649</xdr:colOff>
      <xdr:row>0</xdr:row>
      <xdr:rowOff>19050</xdr:rowOff>
    </xdr:from>
    <xdr:to>
      <xdr:col>1</xdr:col>
      <xdr:colOff>402208</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49" y="19050"/>
          <a:ext cx="1040384" cy="693928"/>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583184</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687959</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726059</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247650</xdr:colOff>
      <xdr:row>0</xdr:row>
      <xdr:rowOff>19049</xdr:rowOff>
    </xdr:from>
    <xdr:to>
      <xdr:col>1</xdr:col>
      <xdr:colOff>735584</xdr:colOff>
      <xdr:row>3</xdr:row>
      <xdr:rowOff>170052</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49"/>
          <a:ext cx="1040384" cy="693928"/>
        </a:xfrm>
        <a:prstGeom prst="rect">
          <a:avLst/>
        </a:prstGeom>
        <a:noFill/>
        <a:ln w="9525">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764159</xdr:colOff>
      <xdr:row>3</xdr:row>
      <xdr:rowOff>167889</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1764"/>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4"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drawing" Target="../drawings/drawing4.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drawing" Target="../drawings/drawing6.xml"/></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4" Type="http://schemas.openxmlformats.org/officeDocument/2006/relationships/drawing" Target="../drawings/drawing7.xm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4" Type="http://schemas.openxmlformats.org/officeDocument/2006/relationships/drawing" Target="../drawings/drawing8.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4" Type="http://schemas.openxmlformats.org/officeDocument/2006/relationships/drawing" Target="../drawings/drawing9.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drawing" Target="../drawings/drawing10.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4" Type="http://schemas.openxmlformats.org/officeDocument/2006/relationships/drawing" Target="../drawings/drawing11.xml"/></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4" Type="http://schemas.openxmlformats.org/officeDocument/2006/relationships/drawing" Target="../drawings/drawing12.xml"/></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4" Type="http://schemas.openxmlformats.org/officeDocument/2006/relationships/drawing" Target="../drawings/drawing13.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drawing" Target="../drawings/drawing14.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4" Type="http://schemas.openxmlformats.org/officeDocument/2006/relationships/drawing" Target="../drawings/drawing15.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72.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4" Type="http://schemas.openxmlformats.org/officeDocument/2006/relationships/drawing" Target="../drawings/drawing1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drawing" Target="../drawings/drawing1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4" Type="http://schemas.openxmlformats.org/officeDocument/2006/relationships/drawing" Target="../drawings/drawing1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4" Type="http://schemas.openxmlformats.org/officeDocument/2006/relationships/drawing" Target="../drawings/drawing19.xm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84.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4" Type="http://schemas.openxmlformats.org/officeDocument/2006/relationships/drawing" Target="../drawings/drawing20.xml"/></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drawing" Target="../drawings/drawing21.xml"/></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90.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4" Type="http://schemas.openxmlformats.org/officeDocument/2006/relationships/drawing" Target="../drawings/drawing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137"/>
  <sheetViews>
    <sheetView topLeftCell="A37" workbookViewId="0">
      <selection activeCell="B41" sqref="B41"/>
    </sheetView>
  </sheetViews>
  <sheetFormatPr baseColWidth="10" defaultRowHeight="15" x14ac:dyDescent="0.25"/>
  <cols>
    <col min="2" max="2" width="69.85546875" customWidth="1"/>
    <col min="3" max="3" width="4.5703125" customWidth="1"/>
  </cols>
  <sheetData>
    <row r="1" spans="1:3" ht="30" x14ac:dyDescent="0.25">
      <c r="A1" s="551" t="s">
        <v>123</v>
      </c>
      <c r="B1" s="555" t="s">
        <v>124</v>
      </c>
    </row>
    <row r="2" spans="1:3" ht="30" x14ac:dyDescent="0.25">
      <c r="A2" s="2"/>
      <c r="B2" s="705" t="s">
        <v>61</v>
      </c>
    </row>
    <row r="3" spans="1:3" ht="30" x14ac:dyDescent="0.25">
      <c r="A3" s="2"/>
      <c r="B3" s="705" t="s">
        <v>0</v>
      </c>
    </row>
    <row r="4" spans="1:3" x14ac:dyDescent="0.25">
      <c r="A4" s="2"/>
      <c r="B4" s="705" t="s">
        <v>1</v>
      </c>
    </row>
    <row r="5" spans="1:3" ht="120" x14ac:dyDescent="0.25">
      <c r="A5" s="551" t="s">
        <v>99</v>
      </c>
      <c r="B5" s="705" t="s">
        <v>125</v>
      </c>
      <c r="C5" s="1" t="s">
        <v>145</v>
      </c>
    </row>
    <row r="6" spans="1:3" ht="75" x14ac:dyDescent="0.25">
      <c r="A6" s="551" t="s">
        <v>100</v>
      </c>
      <c r="B6" s="705" t="s">
        <v>126</v>
      </c>
      <c r="C6" s="1" t="s">
        <v>145</v>
      </c>
    </row>
    <row r="7" spans="1:3" ht="60" x14ac:dyDescent="0.25">
      <c r="A7" s="551" t="s">
        <v>101</v>
      </c>
      <c r="B7" s="705" t="s">
        <v>127</v>
      </c>
      <c r="C7" s="1" t="s">
        <v>146</v>
      </c>
    </row>
    <row r="8" spans="1:3" x14ac:dyDescent="0.25">
      <c r="A8" s="551" t="s">
        <v>157</v>
      </c>
      <c r="B8" s="705" t="s">
        <v>160</v>
      </c>
      <c r="C8" s="1"/>
    </row>
    <row r="9" spans="1:3" ht="30" x14ac:dyDescent="0.25">
      <c r="A9" s="551" t="s">
        <v>158</v>
      </c>
      <c r="B9" s="705" t="s">
        <v>159</v>
      </c>
      <c r="C9" s="1"/>
    </row>
    <row r="10" spans="1:3" ht="90" x14ac:dyDescent="0.25">
      <c r="A10" s="551" t="s">
        <v>102</v>
      </c>
      <c r="B10" s="705" t="s">
        <v>128</v>
      </c>
      <c r="C10" s="1" t="s">
        <v>146</v>
      </c>
    </row>
    <row r="11" spans="1:3" s="17" customFormat="1" ht="75" x14ac:dyDescent="0.25">
      <c r="A11" s="552" t="s">
        <v>103</v>
      </c>
      <c r="B11" s="706" t="s">
        <v>129</v>
      </c>
      <c r="C11" s="295" t="s">
        <v>145</v>
      </c>
    </row>
    <row r="12" spans="1:3" ht="60" x14ac:dyDescent="0.25">
      <c r="A12" s="551" t="s">
        <v>104</v>
      </c>
      <c r="B12" s="705" t="s">
        <v>130</v>
      </c>
      <c r="C12" s="1" t="s">
        <v>145</v>
      </c>
    </row>
    <row r="13" spans="1:3" ht="90" x14ac:dyDescent="0.25">
      <c r="A13" s="551" t="s">
        <v>105</v>
      </c>
      <c r="B13" s="705" t="s">
        <v>131</v>
      </c>
      <c r="C13" s="1" t="s">
        <v>146</v>
      </c>
    </row>
    <row r="14" spans="1:3" ht="120" x14ac:dyDescent="0.25">
      <c r="A14" s="551" t="s">
        <v>106</v>
      </c>
      <c r="B14" s="705" t="s">
        <v>132</v>
      </c>
      <c r="C14" s="1" t="s">
        <v>145</v>
      </c>
    </row>
    <row r="15" spans="1:3" ht="135" x14ac:dyDescent="0.25">
      <c r="A15" s="551" t="s">
        <v>107</v>
      </c>
      <c r="B15" s="705" t="s">
        <v>133</v>
      </c>
      <c r="C15" s="1" t="s">
        <v>146</v>
      </c>
    </row>
    <row r="16" spans="1:3" x14ac:dyDescent="0.25">
      <c r="A16" s="553"/>
      <c r="B16" s="705"/>
    </row>
    <row r="17" spans="1:3" ht="30" x14ac:dyDescent="0.25">
      <c r="A17" s="553"/>
      <c r="B17" s="705" t="s">
        <v>62</v>
      </c>
    </row>
    <row r="18" spans="1:3" ht="30" x14ac:dyDescent="0.25">
      <c r="A18" s="553"/>
      <c r="B18" s="705" t="s">
        <v>2</v>
      </c>
    </row>
    <row r="19" spans="1:3" x14ac:dyDescent="0.25">
      <c r="A19" s="553"/>
      <c r="B19" s="705" t="s">
        <v>3</v>
      </c>
    </row>
    <row r="20" spans="1:3" ht="30" x14ac:dyDescent="0.25">
      <c r="A20" s="553"/>
      <c r="B20" s="707" t="s">
        <v>4</v>
      </c>
    </row>
    <row r="21" spans="1:3" ht="90" x14ac:dyDescent="0.25">
      <c r="A21" s="551" t="s">
        <v>108</v>
      </c>
      <c r="B21" s="705" t="s">
        <v>134</v>
      </c>
      <c r="C21" s="1" t="s">
        <v>145</v>
      </c>
    </row>
    <row r="22" spans="1:3" x14ac:dyDescent="0.25">
      <c r="A22" s="551" t="s">
        <v>417</v>
      </c>
      <c r="B22" s="705" t="s">
        <v>419</v>
      </c>
      <c r="C22" s="1" t="s">
        <v>146</v>
      </c>
    </row>
    <row r="23" spans="1:3" ht="45" x14ac:dyDescent="0.25">
      <c r="A23" s="551" t="s">
        <v>418</v>
      </c>
      <c r="B23" s="705" t="s">
        <v>421</v>
      </c>
      <c r="C23" s="1" t="s">
        <v>146</v>
      </c>
    </row>
    <row r="24" spans="1:3" ht="75" x14ac:dyDescent="0.25">
      <c r="A24" s="551" t="s">
        <v>109</v>
      </c>
      <c r="B24" s="705" t="s">
        <v>135</v>
      </c>
      <c r="C24" s="1" t="s">
        <v>146</v>
      </c>
    </row>
    <row r="25" spans="1:3" ht="45" x14ac:dyDescent="0.25">
      <c r="A25" s="551" t="s">
        <v>110</v>
      </c>
      <c r="B25" s="705" t="s">
        <v>136</v>
      </c>
      <c r="C25" s="1" t="s">
        <v>146</v>
      </c>
    </row>
    <row r="26" spans="1:3" ht="45" x14ac:dyDescent="0.25">
      <c r="A26" s="551" t="s">
        <v>111</v>
      </c>
      <c r="B26" s="705" t="s">
        <v>137</v>
      </c>
      <c r="C26" s="1" t="s">
        <v>146</v>
      </c>
    </row>
    <row r="27" spans="1:3" ht="45" x14ac:dyDescent="0.25">
      <c r="A27" s="551" t="s">
        <v>112</v>
      </c>
      <c r="B27" s="705" t="s">
        <v>138</v>
      </c>
      <c r="C27" s="1" t="s">
        <v>145</v>
      </c>
    </row>
    <row r="28" spans="1:3" x14ac:dyDescent="0.25">
      <c r="A28" s="551"/>
      <c r="B28" s="705" t="s">
        <v>296</v>
      </c>
      <c r="C28" s="1" t="s">
        <v>146</v>
      </c>
    </row>
    <row r="29" spans="1:3" x14ac:dyDescent="0.25">
      <c r="A29" s="551"/>
      <c r="B29" s="705" t="s">
        <v>366</v>
      </c>
      <c r="C29" s="1" t="s">
        <v>146</v>
      </c>
    </row>
    <row r="30" spans="1:3" x14ac:dyDescent="0.25">
      <c r="A30" s="551" t="s">
        <v>113</v>
      </c>
      <c r="B30" s="705" t="s">
        <v>63</v>
      </c>
      <c r="C30" s="1" t="s">
        <v>146</v>
      </c>
    </row>
    <row r="31" spans="1:3" x14ac:dyDescent="0.25">
      <c r="A31" s="551" t="s">
        <v>114</v>
      </c>
      <c r="B31" s="705" t="s">
        <v>64</v>
      </c>
      <c r="C31" s="1"/>
    </row>
    <row r="32" spans="1:3" x14ac:dyDescent="0.25">
      <c r="A32" s="551" t="s">
        <v>413</v>
      </c>
      <c r="B32" s="705" t="s">
        <v>415</v>
      </c>
      <c r="C32" s="1" t="s">
        <v>426</v>
      </c>
    </row>
    <row r="33" spans="1:3" x14ac:dyDescent="0.25">
      <c r="A33" s="551" t="s">
        <v>414</v>
      </c>
      <c r="B33" s="705" t="s">
        <v>416</v>
      </c>
      <c r="C33" s="1" t="s">
        <v>426</v>
      </c>
    </row>
    <row r="34" spans="1:3" ht="60" x14ac:dyDescent="0.25">
      <c r="A34" s="551" t="s">
        <v>115</v>
      </c>
      <c r="B34" s="705" t="s">
        <v>139</v>
      </c>
      <c r="C34" s="1" t="s">
        <v>145</v>
      </c>
    </row>
    <row r="35" spans="1:3" x14ac:dyDescent="0.25">
      <c r="A35" s="551" t="s">
        <v>422</v>
      </c>
      <c r="B35" s="705" t="s">
        <v>424</v>
      </c>
      <c r="C35" s="1" t="s">
        <v>146</v>
      </c>
    </row>
    <row r="36" spans="1:3" x14ac:dyDescent="0.25">
      <c r="A36" s="551" t="s">
        <v>423</v>
      </c>
      <c r="B36" s="705" t="s">
        <v>425</v>
      </c>
      <c r="C36" s="1" t="s">
        <v>146</v>
      </c>
    </row>
    <row r="37" spans="1:3" ht="75" x14ac:dyDescent="0.25">
      <c r="A37" s="551" t="s">
        <v>116</v>
      </c>
      <c r="B37" s="705" t="s">
        <v>140</v>
      </c>
      <c r="C37" s="1" t="s">
        <v>146</v>
      </c>
    </row>
    <row r="38" spans="1:3" ht="75" x14ac:dyDescent="0.25">
      <c r="A38" s="551" t="s">
        <v>117</v>
      </c>
      <c r="B38" s="705" t="s">
        <v>141</v>
      </c>
      <c r="C38" s="1" t="s">
        <v>146</v>
      </c>
    </row>
    <row r="39" spans="1:3" ht="45" x14ac:dyDescent="0.25">
      <c r="A39" s="554"/>
      <c r="B39" s="708" t="s">
        <v>142</v>
      </c>
      <c r="C39" t="s">
        <v>145</v>
      </c>
    </row>
    <row r="40" spans="1:3" x14ac:dyDescent="0.25">
      <c r="A40" s="551" t="s">
        <v>118</v>
      </c>
      <c r="B40" s="705" t="s">
        <v>65</v>
      </c>
      <c r="C40" s="1" t="s">
        <v>146</v>
      </c>
    </row>
    <row r="41" spans="1:3" ht="30" x14ac:dyDescent="0.25">
      <c r="A41" s="551" t="s">
        <v>119</v>
      </c>
      <c r="B41" s="705" t="s">
        <v>66</v>
      </c>
      <c r="C41" s="1" t="s">
        <v>146</v>
      </c>
    </row>
    <row r="42" spans="1:3" ht="30" x14ac:dyDescent="0.25">
      <c r="A42" s="551" t="s">
        <v>120</v>
      </c>
      <c r="B42" s="705" t="s">
        <v>143</v>
      </c>
      <c r="C42" s="1" t="s">
        <v>146</v>
      </c>
    </row>
    <row r="43" spans="1:3" ht="45" x14ac:dyDescent="0.25">
      <c r="A43" s="551" t="s">
        <v>121</v>
      </c>
      <c r="B43" s="705" t="s">
        <v>144</v>
      </c>
      <c r="C43" s="1" t="s">
        <v>146</v>
      </c>
    </row>
    <row r="44" spans="1:3" x14ac:dyDescent="0.25">
      <c r="A44" s="551"/>
      <c r="B44" s="705"/>
    </row>
    <row r="45" spans="1:3" x14ac:dyDescent="0.25">
      <c r="A45" s="553"/>
      <c r="B45" s="707" t="s">
        <v>6</v>
      </c>
    </row>
    <row r="46" spans="1:3" ht="30" x14ac:dyDescent="0.25">
      <c r="A46" s="553"/>
      <c r="B46" s="705" t="s">
        <v>68</v>
      </c>
    </row>
    <row r="47" spans="1:3" ht="30" x14ac:dyDescent="0.25">
      <c r="A47" s="553"/>
      <c r="B47" s="705" t="s">
        <v>5</v>
      </c>
    </row>
    <row r="48" spans="1:3" ht="30" x14ac:dyDescent="0.25">
      <c r="A48" s="553"/>
      <c r="B48" s="705" t="s">
        <v>7</v>
      </c>
    </row>
    <row r="49" spans="1:2" ht="30" x14ac:dyDescent="0.25">
      <c r="A49" s="553"/>
      <c r="B49" s="705" t="s">
        <v>8</v>
      </c>
    </row>
    <row r="50" spans="1:2" ht="30" x14ac:dyDescent="0.25">
      <c r="A50" s="553"/>
      <c r="B50" s="705" t="s">
        <v>9</v>
      </c>
    </row>
    <row r="51" spans="1:2" x14ac:dyDescent="0.25">
      <c r="A51" s="553"/>
      <c r="B51" s="705" t="s">
        <v>10</v>
      </c>
    </row>
    <row r="52" spans="1:2" ht="30" x14ac:dyDescent="0.25">
      <c r="A52" s="553"/>
      <c r="B52" s="705" t="s">
        <v>11</v>
      </c>
    </row>
    <row r="53" spans="1:2" ht="30" x14ac:dyDescent="0.25">
      <c r="A53" s="553"/>
      <c r="B53" s="705" t="s">
        <v>12</v>
      </c>
    </row>
    <row r="54" spans="1:2" ht="30" x14ac:dyDescent="0.25">
      <c r="A54" s="553"/>
      <c r="B54" s="705" t="s">
        <v>13</v>
      </c>
    </row>
    <row r="55" spans="1:2" ht="30" x14ac:dyDescent="0.25">
      <c r="A55" s="553"/>
      <c r="B55" s="705" t="s">
        <v>14</v>
      </c>
    </row>
    <row r="56" spans="1:2" ht="30" x14ac:dyDescent="0.25">
      <c r="A56" s="553"/>
      <c r="B56" s="705" t="s">
        <v>15</v>
      </c>
    </row>
    <row r="57" spans="1:2" x14ac:dyDescent="0.25">
      <c r="A57" s="553"/>
      <c r="B57" s="705" t="s">
        <v>16</v>
      </c>
    </row>
    <row r="58" spans="1:2" ht="30" x14ac:dyDescent="0.25">
      <c r="A58" s="553"/>
      <c r="B58" s="705" t="s">
        <v>69</v>
      </c>
    </row>
    <row r="59" spans="1:2" x14ac:dyDescent="0.25">
      <c r="A59" s="553"/>
      <c r="B59" s="705" t="s">
        <v>17</v>
      </c>
    </row>
    <row r="60" spans="1:2" ht="30" x14ac:dyDescent="0.25">
      <c r="A60" s="553"/>
      <c r="B60" s="705" t="s">
        <v>70</v>
      </c>
    </row>
    <row r="61" spans="1:2" x14ac:dyDescent="0.25">
      <c r="A61" s="553"/>
      <c r="B61" s="705" t="s">
        <v>18</v>
      </c>
    </row>
    <row r="62" spans="1:2" ht="30" x14ac:dyDescent="0.25">
      <c r="A62" s="553"/>
      <c r="B62" s="705" t="s">
        <v>71</v>
      </c>
    </row>
    <row r="63" spans="1:2" ht="30" x14ac:dyDescent="0.25">
      <c r="A63" s="553"/>
      <c r="B63" s="705" t="s">
        <v>19</v>
      </c>
    </row>
    <row r="64" spans="1:2" ht="30" x14ac:dyDescent="0.25">
      <c r="A64" s="553"/>
      <c r="B64" s="705" t="s">
        <v>20</v>
      </c>
    </row>
    <row r="65" spans="1:2" ht="30" x14ac:dyDescent="0.25">
      <c r="A65" s="553"/>
      <c r="B65" s="705" t="s">
        <v>21</v>
      </c>
    </row>
    <row r="66" spans="1:2" ht="30" x14ac:dyDescent="0.25">
      <c r="A66" s="553"/>
      <c r="B66" s="705" t="s">
        <v>22</v>
      </c>
    </row>
    <row r="67" spans="1:2" x14ac:dyDescent="0.25">
      <c r="A67" s="553"/>
      <c r="B67" s="705" t="s">
        <v>23</v>
      </c>
    </row>
    <row r="68" spans="1:2" ht="30" x14ac:dyDescent="0.25">
      <c r="A68" s="553"/>
      <c r="B68" s="705" t="s">
        <v>72</v>
      </c>
    </row>
    <row r="69" spans="1:2" ht="30" x14ac:dyDescent="0.25">
      <c r="A69" s="553"/>
      <c r="B69" s="705" t="s">
        <v>24</v>
      </c>
    </row>
    <row r="70" spans="1:2" ht="30" x14ac:dyDescent="0.25">
      <c r="A70" s="553"/>
      <c r="B70" s="705" t="s">
        <v>25</v>
      </c>
    </row>
    <row r="71" spans="1:2" x14ac:dyDescent="0.25">
      <c r="A71" s="553"/>
      <c r="B71" s="705" t="s">
        <v>26</v>
      </c>
    </row>
    <row r="72" spans="1:2" x14ac:dyDescent="0.25">
      <c r="A72" s="553"/>
      <c r="B72" s="705" t="s">
        <v>65</v>
      </c>
    </row>
    <row r="73" spans="1:2" ht="30" x14ac:dyDescent="0.25">
      <c r="A73" s="553"/>
      <c r="B73" s="705" t="s">
        <v>73</v>
      </c>
    </row>
    <row r="74" spans="1:2" ht="30" x14ac:dyDescent="0.25">
      <c r="A74" s="553"/>
      <c r="B74" s="705" t="s">
        <v>74</v>
      </c>
    </row>
    <row r="75" spans="1:2" x14ac:dyDescent="0.25">
      <c r="A75" s="553"/>
      <c r="B75" s="705" t="s">
        <v>27</v>
      </c>
    </row>
    <row r="76" spans="1:2" ht="30" x14ac:dyDescent="0.25">
      <c r="A76" s="553"/>
      <c r="B76" s="705" t="s">
        <v>67</v>
      </c>
    </row>
    <row r="77" spans="1:2" x14ac:dyDescent="0.25">
      <c r="A77" s="553"/>
      <c r="B77" s="705" t="s">
        <v>28</v>
      </c>
    </row>
    <row r="78" spans="1:2" ht="30" x14ac:dyDescent="0.25">
      <c r="A78" s="553"/>
      <c r="B78" s="705" t="s">
        <v>75</v>
      </c>
    </row>
    <row r="79" spans="1:2" ht="30" x14ac:dyDescent="0.25">
      <c r="A79" s="553"/>
      <c r="B79" s="705" t="s">
        <v>29</v>
      </c>
    </row>
    <row r="80" spans="1:2" x14ac:dyDescent="0.25">
      <c r="A80" s="553"/>
      <c r="B80" s="705"/>
    </row>
    <row r="81" spans="1:2" ht="30" x14ac:dyDescent="0.25">
      <c r="A81" s="553"/>
      <c r="B81" s="705" t="s">
        <v>76</v>
      </c>
    </row>
    <row r="82" spans="1:2" ht="30" x14ac:dyDescent="0.25">
      <c r="A82" s="553"/>
      <c r="B82" s="705" t="s">
        <v>30</v>
      </c>
    </row>
    <row r="83" spans="1:2" x14ac:dyDescent="0.25">
      <c r="A83" s="553"/>
      <c r="B83" s="705" t="s">
        <v>77</v>
      </c>
    </row>
    <row r="84" spans="1:2" ht="30" x14ac:dyDescent="0.25">
      <c r="A84" s="553"/>
      <c r="B84" s="705" t="s">
        <v>78</v>
      </c>
    </row>
    <row r="85" spans="1:2" ht="30" x14ac:dyDescent="0.25">
      <c r="A85" s="553"/>
      <c r="B85" s="705" t="s">
        <v>31</v>
      </c>
    </row>
    <row r="86" spans="1:2" ht="30" x14ac:dyDescent="0.25">
      <c r="A86" s="553"/>
      <c r="B86" s="705" t="s">
        <v>32</v>
      </c>
    </row>
    <row r="87" spans="1:2" ht="30" x14ac:dyDescent="0.25">
      <c r="A87" s="553"/>
      <c r="B87" s="705" t="s">
        <v>33</v>
      </c>
    </row>
    <row r="88" spans="1:2" x14ac:dyDescent="0.25">
      <c r="A88" s="553"/>
      <c r="B88" s="705" t="s">
        <v>34</v>
      </c>
    </row>
    <row r="89" spans="1:2" ht="30" x14ac:dyDescent="0.25">
      <c r="A89" s="553"/>
      <c r="B89" s="705" t="s">
        <v>79</v>
      </c>
    </row>
    <row r="90" spans="1:2" ht="30" x14ac:dyDescent="0.25">
      <c r="A90" s="553"/>
      <c r="B90" s="705" t="s">
        <v>35</v>
      </c>
    </row>
    <row r="91" spans="1:2" ht="30" x14ac:dyDescent="0.25">
      <c r="A91" s="553"/>
      <c r="B91" s="705" t="s">
        <v>36</v>
      </c>
    </row>
    <row r="92" spans="1:2" x14ac:dyDescent="0.25">
      <c r="A92" s="553"/>
      <c r="B92" s="705" t="s">
        <v>37</v>
      </c>
    </row>
    <row r="93" spans="1:2" ht="30" x14ac:dyDescent="0.25">
      <c r="A93" s="553"/>
      <c r="B93" s="705" t="s">
        <v>80</v>
      </c>
    </row>
    <row r="94" spans="1:2" ht="30" x14ac:dyDescent="0.25">
      <c r="A94" s="553"/>
      <c r="B94" s="705" t="s">
        <v>38</v>
      </c>
    </row>
    <row r="95" spans="1:2" x14ac:dyDescent="0.25">
      <c r="A95" s="553"/>
      <c r="B95" s="705" t="s">
        <v>39</v>
      </c>
    </row>
    <row r="96" spans="1:2" ht="30" x14ac:dyDescent="0.25">
      <c r="A96" s="553"/>
      <c r="B96" s="705" t="s">
        <v>81</v>
      </c>
    </row>
    <row r="97" spans="1:2" x14ac:dyDescent="0.25">
      <c r="A97" s="553"/>
      <c r="B97" s="705" t="s">
        <v>40</v>
      </c>
    </row>
    <row r="98" spans="1:2" ht="30" x14ac:dyDescent="0.25">
      <c r="A98" s="553"/>
      <c r="B98" s="705" t="s">
        <v>82</v>
      </c>
    </row>
    <row r="99" spans="1:2" x14ac:dyDescent="0.25">
      <c r="A99" s="553"/>
      <c r="B99" s="705" t="s">
        <v>41</v>
      </c>
    </row>
    <row r="100" spans="1:2" ht="30" x14ac:dyDescent="0.25">
      <c r="A100" s="553"/>
      <c r="B100" s="705" t="s">
        <v>83</v>
      </c>
    </row>
    <row r="101" spans="1:2" ht="30" x14ac:dyDescent="0.25">
      <c r="A101" s="553"/>
      <c r="B101" s="705" t="s">
        <v>42</v>
      </c>
    </row>
    <row r="102" spans="1:2" x14ac:dyDescent="0.25">
      <c r="A102" s="553"/>
      <c r="B102" s="705" t="s">
        <v>43</v>
      </c>
    </row>
    <row r="103" spans="1:2" ht="30" x14ac:dyDescent="0.25">
      <c r="A103" s="553"/>
      <c r="B103" s="705" t="s">
        <v>84</v>
      </c>
    </row>
    <row r="104" spans="1:2" ht="30" x14ac:dyDescent="0.25">
      <c r="A104" s="553"/>
      <c r="B104" s="705" t="s">
        <v>44</v>
      </c>
    </row>
    <row r="105" spans="1:2" x14ac:dyDescent="0.25">
      <c r="A105" s="553"/>
      <c r="B105" s="705" t="s">
        <v>45</v>
      </c>
    </row>
    <row r="106" spans="1:2" ht="30" x14ac:dyDescent="0.25">
      <c r="A106" s="553"/>
      <c r="B106" s="705" t="s">
        <v>85</v>
      </c>
    </row>
    <row r="107" spans="1:2" x14ac:dyDescent="0.25">
      <c r="A107" s="553"/>
      <c r="B107" s="705" t="s">
        <v>46</v>
      </c>
    </row>
    <row r="108" spans="1:2" ht="30" x14ac:dyDescent="0.25">
      <c r="A108" s="553"/>
      <c r="B108" s="705" t="s">
        <v>86</v>
      </c>
    </row>
    <row r="109" spans="1:2" ht="30" x14ac:dyDescent="0.25">
      <c r="A109" s="553"/>
      <c r="B109" s="705" t="s">
        <v>47</v>
      </c>
    </row>
    <row r="110" spans="1:2" x14ac:dyDescent="0.25">
      <c r="A110" s="553"/>
      <c r="B110" s="705" t="s">
        <v>48</v>
      </c>
    </row>
    <row r="111" spans="1:2" ht="30" x14ac:dyDescent="0.25">
      <c r="A111" s="553"/>
      <c r="B111" s="705" t="s">
        <v>87</v>
      </c>
    </row>
    <row r="112" spans="1:2" ht="30" x14ac:dyDescent="0.25">
      <c r="A112" s="553"/>
      <c r="B112" s="705" t="s">
        <v>49</v>
      </c>
    </row>
    <row r="113" spans="1:2" x14ac:dyDescent="0.25">
      <c r="A113" s="553"/>
      <c r="B113" s="705" t="s">
        <v>50</v>
      </c>
    </row>
    <row r="114" spans="1:2" ht="30" x14ac:dyDescent="0.25">
      <c r="A114" s="553"/>
      <c r="B114" s="705" t="s">
        <v>88</v>
      </c>
    </row>
    <row r="115" spans="1:2" x14ac:dyDescent="0.25">
      <c r="A115" s="553"/>
      <c r="B115" s="705" t="s">
        <v>51</v>
      </c>
    </row>
    <row r="116" spans="1:2" x14ac:dyDescent="0.25">
      <c r="A116" s="553"/>
      <c r="B116" s="705" t="s">
        <v>89</v>
      </c>
    </row>
    <row r="117" spans="1:2" ht="30" x14ac:dyDescent="0.25">
      <c r="A117" s="553"/>
      <c r="B117" s="705" t="s">
        <v>90</v>
      </c>
    </row>
    <row r="118" spans="1:2" ht="30" x14ac:dyDescent="0.25">
      <c r="A118" s="553"/>
      <c r="B118" s="705" t="s">
        <v>52</v>
      </c>
    </row>
    <row r="119" spans="1:2" ht="30" x14ac:dyDescent="0.25">
      <c r="A119" s="553"/>
      <c r="B119" s="705" t="s">
        <v>53</v>
      </c>
    </row>
    <row r="120" spans="1:2" ht="30" x14ac:dyDescent="0.25">
      <c r="A120" s="553"/>
      <c r="B120" s="705" t="s">
        <v>54</v>
      </c>
    </row>
    <row r="121" spans="1:2" x14ac:dyDescent="0.25">
      <c r="A121" s="553"/>
      <c r="B121" s="705" t="s">
        <v>55</v>
      </c>
    </row>
    <row r="122" spans="1:2" ht="30" x14ac:dyDescent="0.25">
      <c r="A122" s="553"/>
      <c r="B122" s="705" t="s">
        <v>91</v>
      </c>
    </row>
    <row r="123" spans="1:2" ht="30" x14ac:dyDescent="0.25">
      <c r="A123" s="553"/>
      <c r="B123" s="705" t="s">
        <v>56</v>
      </c>
    </row>
    <row r="124" spans="1:2" ht="30" x14ac:dyDescent="0.25">
      <c r="A124" s="553"/>
      <c r="B124" s="705" t="s">
        <v>57</v>
      </c>
    </row>
    <row r="125" spans="1:2" ht="30" x14ac:dyDescent="0.25">
      <c r="A125" s="553"/>
      <c r="B125" s="705" t="s">
        <v>92</v>
      </c>
    </row>
    <row r="126" spans="1:2" ht="30" x14ac:dyDescent="0.25">
      <c r="A126" s="553"/>
      <c r="B126" s="705" t="s">
        <v>93</v>
      </c>
    </row>
    <row r="127" spans="1:2" ht="30" x14ac:dyDescent="0.25">
      <c r="A127" s="553"/>
      <c r="B127" s="705" t="s">
        <v>94</v>
      </c>
    </row>
    <row r="128" spans="1:2" ht="30" x14ac:dyDescent="0.25">
      <c r="A128" s="553"/>
      <c r="B128" s="705" t="s">
        <v>58</v>
      </c>
    </row>
    <row r="129" spans="1:2" x14ac:dyDescent="0.25">
      <c r="A129" s="553"/>
      <c r="B129" s="705" t="s">
        <v>59</v>
      </c>
    </row>
    <row r="130" spans="1:2" ht="30" x14ac:dyDescent="0.25">
      <c r="A130" s="553"/>
      <c r="B130" s="705" t="s">
        <v>95</v>
      </c>
    </row>
    <row r="131" spans="1:2" x14ac:dyDescent="0.25">
      <c r="A131" s="553"/>
      <c r="B131" s="705" t="s">
        <v>41</v>
      </c>
    </row>
    <row r="132" spans="1:2" ht="30" x14ac:dyDescent="0.25">
      <c r="A132" s="553"/>
      <c r="B132" s="705" t="s">
        <v>96</v>
      </c>
    </row>
    <row r="133" spans="1:2" x14ac:dyDescent="0.25">
      <c r="A133" s="553"/>
      <c r="B133" s="705" t="s">
        <v>60</v>
      </c>
    </row>
    <row r="134" spans="1:2" ht="30" x14ac:dyDescent="0.25">
      <c r="A134" s="553"/>
      <c r="B134" s="705" t="s">
        <v>97</v>
      </c>
    </row>
    <row r="135" spans="1:2" ht="30" x14ac:dyDescent="0.25">
      <c r="A135" s="553"/>
      <c r="B135" s="705" t="s">
        <v>98</v>
      </c>
    </row>
    <row r="136" spans="1:2" x14ac:dyDescent="0.25">
      <c r="A136" s="553"/>
      <c r="B136" s="705" t="s">
        <v>51</v>
      </c>
    </row>
    <row r="137" spans="1:2" x14ac:dyDescent="0.25">
      <c r="B137" s="709"/>
    </row>
  </sheetData>
  <customSheetViews>
    <customSheetView guid="{0B53B832-AD86-4C8F-805A-2F70F28121AE}">
      <pageMargins left="0.7" right="0.7" top="0.75" bottom="0.75" header="0.3" footer="0.3"/>
      <pageSetup paperSize="9" orientation="portrait" r:id="rId1"/>
    </customSheetView>
    <customSheetView guid="{715E90F1-CD54-4010-AF2A-F1142E0A1E81}">
      <pageMargins left="0.7" right="0.7" top="0.75" bottom="0.75" header="0.3" footer="0.3"/>
      <pageSetup paperSize="9" orientation="portrait" r:id="rId2"/>
    </customSheetView>
  </customSheetViews>
  <pageMargins left="0.70866141732283472" right="0.70866141732283472" top="0.74803149606299213" bottom="0.74803149606299213" header="0.31496062992125984" footer="0.31496062992125984"/>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25"/>
  <sheetViews>
    <sheetView workbookViewId="0">
      <selection activeCell="C27" sqref="C27"/>
    </sheetView>
  </sheetViews>
  <sheetFormatPr baseColWidth="10" defaultRowHeight="15" x14ac:dyDescent="0.25"/>
  <cols>
    <col min="1" max="1" width="4.140625" customWidth="1"/>
    <col min="2" max="2" width="16.85546875" customWidth="1"/>
    <col min="3" max="3" width="78.5703125" customWidth="1"/>
    <col min="5" max="5" width="11.85546875" bestFit="1" customWidth="1"/>
  </cols>
  <sheetData>
    <row r="1" spans="1:3" ht="15" customHeight="1" x14ac:dyDescent="0.25">
      <c r="A1" s="710"/>
      <c r="B1" s="710"/>
      <c r="C1" s="711" t="s">
        <v>560</v>
      </c>
    </row>
    <row r="2" spans="1:3" ht="15" customHeight="1" x14ac:dyDescent="0.25">
      <c r="A2" s="710"/>
      <c r="B2" s="710"/>
      <c r="C2" s="712"/>
    </row>
    <row r="3" spans="1:3" ht="15" customHeight="1" x14ac:dyDescent="0.25">
      <c r="A3" s="710"/>
      <c r="B3" s="710"/>
      <c r="C3" s="712"/>
    </row>
    <row r="4" spans="1:3" ht="15" customHeight="1" x14ac:dyDescent="0.25">
      <c r="A4" s="710"/>
      <c r="B4" s="710"/>
      <c r="C4" s="712"/>
    </row>
    <row r="5" spans="1:3" ht="15" customHeight="1" x14ac:dyDescent="0.25">
      <c r="A5" s="710"/>
      <c r="B5" s="710"/>
      <c r="C5" s="713"/>
    </row>
    <row r="12" spans="1:3" x14ac:dyDescent="0.25">
      <c r="B12" s="375" t="s">
        <v>504</v>
      </c>
      <c r="C12" s="376" t="s">
        <v>465</v>
      </c>
    </row>
    <row r="13" spans="1:3" x14ac:dyDescent="0.25">
      <c r="B13" s="375" t="s">
        <v>503</v>
      </c>
      <c r="C13" s="376" t="s">
        <v>641</v>
      </c>
    </row>
    <row r="14" spans="1:3" x14ac:dyDescent="0.25">
      <c r="A14" s="578">
        <v>1</v>
      </c>
      <c r="B14" s="375" t="s">
        <v>561</v>
      </c>
      <c r="C14" s="376" t="s">
        <v>642</v>
      </c>
    </row>
    <row r="15" spans="1:3" ht="25.5" x14ac:dyDescent="0.25">
      <c r="A15" s="578">
        <v>2</v>
      </c>
      <c r="B15" s="375" t="s">
        <v>562</v>
      </c>
      <c r="C15" s="376" t="s">
        <v>636</v>
      </c>
    </row>
    <row r="16" spans="1:3" ht="24.75" customHeight="1" x14ac:dyDescent="0.25">
      <c r="A16" s="578">
        <v>3</v>
      </c>
      <c r="B16" s="375" t="s">
        <v>563</v>
      </c>
      <c r="C16" s="376" t="s">
        <v>1128</v>
      </c>
    </row>
    <row r="17" spans="1:3" ht="77.25" x14ac:dyDescent="0.25">
      <c r="A17" s="585">
        <v>4</v>
      </c>
      <c r="B17" s="584" t="s">
        <v>564</v>
      </c>
      <c r="C17" s="704" t="s">
        <v>1127</v>
      </c>
    </row>
    <row r="18" spans="1:3" x14ac:dyDescent="0.25">
      <c r="A18" s="585">
        <v>5</v>
      </c>
      <c r="B18" s="584" t="s">
        <v>469</v>
      </c>
      <c r="C18" s="581" t="s">
        <v>578</v>
      </c>
    </row>
    <row r="19" spans="1:3" x14ac:dyDescent="0.25">
      <c r="A19" s="585">
        <v>6</v>
      </c>
      <c r="B19" s="584" t="s">
        <v>122</v>
      </c>
      <c r="C19" s="582">
        <v>41120</v>
      </c>
    </row>
    <row r="20" spans="1:3" x14ac:dyDescent="0.25">
      <c r="A20" s="583"/>
      <c r="B20" s="584"/>
      <c r="C20" s="583"/>
    </row>
    <row r="21" spans="1:3" x14ac:dyDescent="0.25">
      <c r="A21" s="583"/>
      <c r="B21" s="583"/>
      <c r="C21" s="583"/>
    </row>
    <row r="22" spans="1:3" x14ac:dyDescent="0.25">
      <c r="A22" s="583"/>
      <c r="B22" s="583"/>
      <c r="C22" s="583"/>
    </row>
    <row r="23" spans="1:3" x14ac:dyDescent="0.25">
      <c r="A23" s="583"/>
      <c r="B23" s="583"/>
      <c r="C23" s="583"/>
    </row>
    <row r="24" spans="1:3" x14ac:dyDescent="0.25">
      <c r="A24" s="583"/>
      <c r="B24" s="583"/>
      <c r="C24" s="583"/>
    </row>
    <row r="25" spans="1:3" x14ac:dyDescent="0.25">
      <c r="A25" s="583"/>
      <c r="B25" s="583"/>
      <c r="C25" s="583"/>
    </row>
  </sheetData>
  <customSheetViews>
    <customSheetView guid="{0B53B832-AD86-4C8F-805A-2F70F28121AE}" showPageBreaks="1">
      <pageMargins left="0.70866141732283472" right="0.70866141732283472" top="0.74803149606299213" bottom="0.74803149606299213" header="0.31496062992125984" footer="0.31496062992125984"/>
      <pageSetup scale="88" orientation="portrait" r:id="rId1"/>
    </customSheetView>
    <customSheetView guid="{715E90F1-CD54-4010-AF2A-F1142E0A1E81}" showPageBreaks="1">
      <pageMargins left="0.70866141732283472" right="0.70866141732283472" top="0.74803149606299213" bottom="0.74803149606299213" header="0.31496062992125984" footer="0.31496062992125984"/>
      <pageSetup scale="88" orientation="portrait" r:id="rId2"/>
    </customSheetView>
  </customSheetViews>
  <mergeCells count="2">
    <mergeCell ref="A1:B5"/>
    <mergeCell ref="C1:C5"/>
  </mergeCells>
  <printOptions horizontalCentered="1"/>
  <pageMargins left="0.70866141732283472" right="0.70866141732283472" top="0.74803149606299213" bottom="0.74803149606299213" header="0.31496062992125984" footer="0.31496062992125984"/>
  <pageSetup scale="88"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00B050"/>
  </sheetPr>
  <dimension ref="A1:AX32"/>
  <sheetViews>
    <sheetView tabSelected="1" workbookViewId="0">
      <selection activeCell="A19" sqref="A19"/>
    </sheetView>
  </sheetViews>
  <sheetFormatPr baseColWidth="10" defaultRowHeight="14.25" x14ac:dyDescent="0.25"/>
  <cols>
    <col min="1" max="1" width="91.42578125" style="297" customWidth="1"/>
    <col min="2" max="16384" width="11.42578125" style="297"/>
  </cols>
  <sheetData>
    <row r="1" spans="1:50" x14ac:dyDescent="0.25">
      <c r="A1" s="296"/>
      <c r="B1" s="296"/>
      <c r="C1" s="296"/>
      <c r="D1" s="296"/>
      <c r="E1" s="296"/>
      <c r="F1" s="296"/>
      <c r="G1" s="296"/>
      <c r="H1" s="296"/>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row>
    <row r="2" spans="1:50" x14ac:dyDescent="0.25">
      <c r="A2" s="296"/>
      <c r="B2" s="296"/>
      <c r="C2" s="296"/>
      <c r="D2" s="296"/>
      <c r="E2" s="296"/>
      <c r="F2" s="296"/>
      <c r="G2" s="296"/>
      <c r="H2" s="296"/>
      <c r="I2" s="296"/>
      <c r="J2" s="296"/>
      <c r="K2" s="296"/>
      <c r="L2" s="296"/>
      <c r="M2" s="296"/>
      <c r="N2" s="296"/>
      <c r="O2" s="296"/>
      <c r="P2" s="296"/>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c r="AR2" s="296"/>
      <c r="AS2" s="296"/>
      <c r="AT2" s="296"/>
      <c r="AU2" s="296"/>
      <c r="AV2" s="296"/>
      <c r="AW2" s="296"/>
      <c r="AX2" s="296"/>
    </row>
    <row r="3" spans="1:50" x14ac:dyDescent="0.25">
      <c r="A3" s="377" t="s">
        <v>483</v>
      </c>
      <c r="B3" s="296"/>
      <c r="C3" s="296"/>
      <c r="D3" s="296"/>
      <c r="E3" s="296"/>
      <c r="F3" s="296"/>
      <c r="G3" s="296"/>
      <c r="H3" s="296"/>
      <c r="I3" s="296"/>
      <c r="J3" s="296"/>
      <c r="K3" s="296"/>
      <c r="L3" s="296"/>
      <c r="M3" s="296"/>
      <c r="N3" s="296"/>
      <c r="O3" s="296"/>
      <c r="P3" s="296"/>
      <c r="Q3" s="296"/>
      <c r="R3" s="296"/>
      <c r="S3" s="296"/>
      <c r="T3" s="296"/>
      <c r="U3" s="296"/>
      <c r="V3" s="296"/>
      <c r="W3" s="296"/>
      <c r="X3" s="296"/>
      <c r="Y3" s="296"/>
      <c r="Z3" s="296"/>
      <c r="AA3" s="296"/>
      <c r="AB3" s="296"/>
      <c r="AC3" s="296"/>
      <c r="AD3" s="296"/>
      <c r="AE3" s="296"/>
      <c r="AF3" s="296"/>
      <c r="AG3" s="296"/>
      <c r="AH3" s="296"/>
      <c r="AI3" s="296"/>
      <c r="AJ3" s="296"/>
      <c r="AK3" s="296"/>
      <c r="AL3" s="296"/>
      <c r="AM3" s="296"/>
      <c r="AN3" s="296"/>
      <c r="AO3" s="296"/>
      <c r="AP3" s="296"/>
      <c r="AQ3" s="296"/>
      <c r="AR3" s="296"/>
      <c r="AS3" s="296"/>
      <c r="AT3" s="296"/>
      <c r="AU3" s="296"/>
      <c r="AV3" s="296"/>
      <c r="AW3" s="296"/>
      <c r="AX3" s="296"/>
    </row>
    <row r="4" spans="1:50" x14ac:dyDescent="0.25">
      <c r="A4" s="296"/>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c r="AD4" s="296"/>
      <c r="AE4" s="296"/>
      <c r="AF4" s="296"/>
      <c r="AG4" s="296"/>
      <c r="AH4" s="296"/>
      <c r="AI4" s="296"/>
      <c r="AJ4" s="296"/>
      <c r="AK4" s="296"/>
      <c r="AL4" s="296"/>
      <c r="AM4" s="296"/>
      <c r="AN4" s="296"/>
      <c r="AO4" s="296"/>
      <c r="AP4" s="296"/>
      <c r="AQ4" s="296"/>
      <c r="AR4" s="296"/>
      <c r="AS4" s="296"/>
      <c r="AT4" s="296"/>
      <c r="AU4" s="296"/>
      <c r="AV4" s="296"/>
      <c r="AW4" s="296"/>
      <c r="AX4" s="296"/>
    </row>
    <row r="5" spans="1:50" x14ac:dyDescent="0.25">
      <c r="A5" s="575" t="s">
        <v>573</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c r="AW5" s="296"/>
      <c r="AX5" s="296"/>
    </row>
    <row r="6" spans="1:50" x14ac:dyDescent="0.25">
      <c r="A6" s="634" t="s">
        <v>594</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P6" s="296"/>
      <c r="AQ6" s="296"/>
      <c r="AR6" s="296"/>
      <c r="AS6" s="296"/>
      <c r="AT6" s="296"/>
      <c r="AU6" s="296"/>
      <c r="AV6" s="296"/>
      <c r="AW6" s="296"/>
      <c r="AX6" s="296"/>
    </row>
    <row r="7" spans="1:50"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c r="AW7" s="296"/>
      <c r="AX7" s="296"/>
    </row>
    <row r="8" spans="1:50" x14ac:dyDescent="0.25">
      <c r="A8" s="378" t="str">
        <f>LUGAR&amp;", "&amp;DAY(FECHALICIT)&amp;" de "&amp;TEXT(FECHALICIT,"mmmm")&amp;" del "&amp;YEAR(FECHALICIT)</f>
        <v>México, D.F., 30 de julio del 2012</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c r="AW8" s="296"/>
      <c r="AX8" s="296"/>
    </row>
    <row r="9" spans="1:50" x14ac:dyDescent="0.25">
      <c r="A9" s="378"/>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c r="AW9" s="296"/>
      <c r="AX9" s="296"/>
    </row>
    <row r="10" spans="1:50" ht="81.75" customHeight="1" x14ac:dyDescent="0.25">
      <c r="A10" s="671" t="s">
        <v>630</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c r="AW10" s="296"/>
      <c r="AX10" s="296"/>
    </row>
    <row r="11" spans="1:50" x14ac:dyDescent="0.25">
      <c r="A11" s="633"/>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c r="AW11" s="296"/>
      <c r="AX11" s="296"/>
    </row>
    <row r="12" spans="1:50" x14ac:dyDescent="0.25">
      <c r="A12" s="379"/>
    </row>
    <row r="13" spans="1:50" x14ac:dyDescent="0.25">
      <c r="A13" s="380" t="str">
        <f>DEPEND</f>
        <v>SECRETARÍA DE COMUNICACIONES Y TRANSPORTES</v>
      </c>
    </row>
    <row r="14" spans="1:50" x14ac:dyDescent="0.25">
      <c r="A14" s="380" t="str">
        <f>SUBS</f>
        <v>SUBSECRETARÍA DE TRANSPORTE</v>
      </c>
    </row>
    <row r="15" spans="1:50" x14ac:dyDescent="0.25">
      <c r="A15" s="380" t="str">
        <f>AREA</f>
        <v>DIRECCIÓN GENERAL TRANSPORTE FERROVIARIO Y MULTIMODAL</v>
      </c>
    </row>
    <row r="16" spans="1:50" x14ac:dyDescent="0.25">
      <c r="A16" s="380" t="s">
        <v>466</v>
      </c>
    </row>
    <row r="17" spans="1:1" x14ac:dyDescent="0.25">
      <c r="A17" s="379"/>
    </row>
    <row r="18" spans="1:1" x14ac:dyDescent="0.25">
      <c r="A18" s="381" t="str">
        <f>"Me refiero a la "&amp;TIPOLICIT&amp;" No. "&amp;LICIT&amp;" para la realización de los trabajos de:"</f>
        <v>Me refiero a la LICITACIÓN PÚBLICA No. LO-0090009898-N18-2012 para la realización de los trabajos de:</v>
      </c>
    </row>
    <row r="19" spans="1:1" ht="59.25" customHeight="1" x14ac:dyDescent="0.25">
      <c r="A19" s="381" t="str">
        <f>OBRA</f>
        <v>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row>
    <row r="20" spans="1:1" ht="20.25" customHeight="1" x14ac:dyDescent="0.25">
      <c r="A20" s="379"/>
    </row>
    <row r="21" spans="1:1" ht="84" x14ac:dyDescent="0.25">
      <c r="A21" s="384" t="s">
        <v>553</v>
      </c>
    </row>
    <row r="22" spans="1:1" x14ac:dyDescent="0.25">
      <c r="A22" s="379"/>
    </row>
    <row r="23" spans="1:1" x14ac:dyDescent="0.25">
      <c r="A23" s="379"/>
    </row>
    <row r="24" spans="1:1" x14ac:dyDescent="0.25">
      <c r="A24" s="379"/>
    </row>
    <row r="25" spans="1:1" x14ac:dyDescent="0.25">
      <c r="A25" s="379"/>
    </row>
    <row r="26" spans="1:1" x14ac:dyDescent="0.25">
      <c r="A26" s="382" t="s">
        <v>467</v>
      </c>
    </row>
    <row r="27" spans="1:1" x14ac:dyDescent="0.25">
      <c r="A27" s="382" t="s">
        <v>167</v>
      </c>
    </row>
    <row r="28" spans="1:1" x14ac:dyDescent="0.25">
      <c r="A28" s="382"/>
    </row>
    <row r="29" spans="1:1" x14ac:dyDescent="0.25">
      <c r="A29" s="382"/>
    </row>
    <row r="30" spans="1:1" x14ac:dyDescent="0.25">
      <c r="A30" s="379"/>
    </row>
    <row r="31" spans="1:1" x14ac:dyDescent="0.25">
      <c r="A31" s="576" t="s">
        <v>579</v>
      </c>
    </row>
    <row r="32" spans="1:1" x14ac:dyDescent="0.2">
      <c r="A32" s="383" t="s">
        <v>472</v>
      </c>
    </row>
  </sheetData>
  <customSheetViews>
    <customSheetView guid="{0B53B832-AD86-4C8F-805A-2F70F28121AE}" showPageBreaks="1">
      <pageMargins left="0.70866141732283472" right="0.70866141732283472" top="0.74803149606299213" bottom="0.74803149606299213" header="0.31496062992125984" footer="0.31496062992125984"/>
      <pageSetup orientation="portrait" r:id="rId1"/>
    </customSheetView>
    <customSheetView guid="{715E90F1-CD54-4010-AF2A-F1142E0A1E81}" showPageBreaks="1">
      <pageMargins left="0.70866141732283472" right="0.70866141732283472" top="0.74803149606299213" bottom="0.74803149606299213" header="0.31496062992125984" footer="0.31496062992125984"/>
      <pageSetup orientation="portrait" r:id="rId2"/>
    </customSheetView>
  </customSheetViews>
  <printOptions horizontalCentered="1"/>
  <pageMargins left="0.70866141732283472" right="0.70866141732283472" top="0.74803149606299213" bottom="0.74803149606299213" header="0.31496062992125984" footer="0.31496062992125984"/>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00B050"/>
  </sheetPr>
  <dimension ref="A1:AX36"/>
  <sheetViews>
    <sheetView topLeftCell="A11" workbookViewId="0">
      <selection activeCell="A10" sqref="A10:P10"/>
    </sheetView>
  </sheetViews>
  <sheetFormatPr baseColWidth="10" defaultRowHeight="14.25" x14ac:dyDescent="0.2"/>
  <cols>
    <col min="1" max="1" width="91.42578125" style="111" customWidth="1"/>
    <col min="2" max="16384" width="11.42578125" style="20"/>
  </cols>
  <sheetData>
    <row r="1" spans="1:50" x14ac:dyDescent="0.2">
      <c r="A1" s="296"/>
      <c r="B1" s="111"/>
      <c r="C1" s="111"/>
      <c r="D1" s="111"/>
      <c r="E1" s="111"/>
      <c r="F1" s="111"/>
      <c r="G1" s="111"/>
      <c r="H1" s="111"/>
      <c r="I1" s="111"/>
      <c r="J1" s="111"/>
      <c r="K1" s="111"/>
      <c r="L1" s="111"/>
      <c r="M1" s="111"/>
      <c r="N1" s="111"/>
      <c r="O1" s="111"/>
      <c r="P1" s="111"/>
      <c r="Q1" s="111"/>
      <c r="R1" s="111"/>
      <c r="S1" s="111"/>
      <c r="T1" s="111"/>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c r="AS1" s="111"/>
      <c r="AT1" s="111"/>
      <c r="AU1" s="111"/>
      <c r="AV1" s="111"/>
      <c r="AW1" s="111"/>
      <c r="AX1" s="111"/>
    </row>
    <row r="2" spans="1:50" x14ac:dyDescent="0.2">
      <c r="A2" s="296"/>
      <c r="B2" s="111"/>
      <c r="C2" s="111"/>
      <c r="D2" s="111"/>
      <c r="E2" s="111"/>
      <c r="F2" s="111"/>
      <c r="G2" s="111"/>
      <c r="H2" s="111"/>
      <c r="I2" s="111"/>
      <c r="J2" s="111"/>
      <c r="K2" s="111"/>
      <c r="L2" s="111"/>
      <c r="M2" s="111"/>
      <c r="N2" s="111"/>
      <c r="O2" s="111"/>
      <c r="P2" s="111"/>
      <c r="Q2" s="111"/>
      <c r="R2" s="111"/>
      <c r="S2" s="111"/>
      <c r="T2" s="111"/>
      <c r="U2" s="111"/>
      <c r="V2" s="111"/>
      <c r="W2" s="111"/>
      <c r="X2" s="111"/>
      <c r="Y2" s="111"/>
      <c r="Z2" s="111"/>
      <c r="AA2" s="111"/>
      <c r="AB2" s="111"/>
      <c r="AC2" s="111"/>
      <c r="AD2" s="111"/>
      <c r="AE2" s="111"/>
      <c r="AF2" s="111"/>
      <c r="AG2" s="111"/>
      <c r="AH2" s="111"/>
      <c r="AI2" s="111"/>
      <c r="AJ2" s="111"/>
      <c r="AK2" s="111"/>
      <c r="AL2" s="111"/>
      <c r="AM2" s="111"/>
      <c r="AN2" s="111"/>
      <c r="AO2" s="111"/>
      <c r="AP2" s="111"/>
      <c r="AQ2" s="111"/>
      <c r="AR2" s="111"/>
      <c r="AS2" s="111"/>
      <c r="AT2" s="111"/>
      <c r="AU2" s="111"/>
      <c r="AV2" s="111"/>
      <c r="AW2" s="111"/>
      <c r="AX2" s="111"/>
    </row>
    <row r="3" spans="1:50" x14ac:dyDescent="0.2">
      <c r="A3" s="377" t="s">
        <v>483</v>
      </c>
      <c r="B3" s="111"/>
      <c r="C3" s="111"/>
      <c r="D3" s="111"/>
      <c r="E3" s="111"/>
      <c r="F3" s="111"/>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row>
    <row r="4" spans="1:50" x14ac:dyDescent="0.2">
      <c r="A4" s="296"/>
      <c r="B4" s="111"/>
      <c r="C4" s="111"/>
      <c r="D4" s="111"/>
      <c r="E4" s="111"/>
      <c r="F4" s="111"/>
      <c r="G4" s="111"/>
      <c r="H4" s="111"/>
      <c r="I4" s="111"/>
      <c r="J4" s="111"/>
      <c r="K4" s="111"/>
      <c r="L4" s="111"/>
      <c r="M4" s="111"/>
      <c r="N4" s="111"/>
      <c r="O4" s="111"/>
      <c r="P4" s="111"/>
      <c r="Q4" s="111"/>
      <c r="R4" s="111"/>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row>
    <row r="5" spans="1:50" x14ac:dyDescent="0.2">
      <c r="A5" s="629" t="s">
        <v>603</v>
      </c>
      <c r="B5" s="111"/>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row>
    <row r="6" spans="1:50" x14ac:dyDescent="0.2">
      <c r="A6" s="634" t="s">
        <v>595</v>
      </c>
      <c r="B6" s="111"/>
      <c r="C6" s="111"/>
      <c r="D6" s="111"/>
      <c r="E6" s="111"/>
      <c r="F6" s="111"/>
      <c r="G6" s="111"/>
      <c r="H6" s="111"/>
      <c r="I6" s="111"/>
      <c r="J6" s="111"/>
      <c r="K6" s="111"/>
      <c r="L6" s="111"/>
      <c r="M6" s="111"/>
      <c r="N6" s="111"/>
      <c r="O6" s="111"/>
      <c r="P6" s="111"/>
      <c r="Q6" s="111"/>
      <c r="R6" s="111"/>
      <c r="S6" s="111"/>
      <c r="T6" s="11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row>
    <row r="7" spans="1:50" x14ac:dyDescent="0.2">
      <c r="A7" s="296"/>
      <c r="B7" s="111"/>
      <c r="C7" s="111"/>
      <c r="D7" s="111"/>
      <c r="E7" s="111"/>
      <c r="F7" s="111"/>
      <c r="G7" s="111"/>
      <c r="H7" s="111"/>
      <c r="I7" s="111"/>
      <c r="J7" s="111"/>
      <c r="K7" s="111"/>
      <c r="L7" s="111"/>
      <c r="M7" s="111"/>
      <c r="N7" s="111"/>
      <c r="O7" s="111"/>
      <c r="P7" s="111"/>
      <c r="Q7" s="111"/>
      <c r="R7" s="111"/>
      <c r="S7" s="111"/>
      <c r="T7" s="111"/>
      <c r="U7" s="111"/>
      <c r="V7" s="111"/>
      <c r="W7" s="111"/>
      <c r="X7" s="111"/>
      <c r="Y7" s="111"/>
      <c r="Z7" s="111"/>
      <c r="AA7" s="111"/>
      <c r="AB7" s="111"/>
      <c r="AC7" s="111"/>
      <c r="AD7" s="111"/>
      <c r="AE7" s="111"/>
      <c r="AF7" s="111"/>
      <c r="AG7" s="111"/>
      <c r="AH7" s="111"/>
      <c r="AI7" s="111"/>
      <c r="AJ7" s="111"/>
      <c r="AK7" s="111"/>
      <c r="AL7" s="111"/>
      <c r="AM7" s="111"/>
      <c r="AN7" s="111"/>
      <c r="AO7" s="111"/>
      <c r="AP7" s="111"/>
      <c r="AQ7" s="111"/>
      <c r="AR7" s="111"/>
      <c r="AS7" s="111"/>
      <c r="AT7" s="111"/>
      <c r="AU7" s="111"/>
      <c r="AV7" s="111"/>
      <c r="AW7" s="111"/>
      <c r="AX7" s="111"/>
    </row>
    <row r="8" spans="1:50" x14ac:dyDescent="0.2">
      <c r="A8" s="378" t="str">
        <f>LUGAR&amp;", "&amp;DAY(FECHALICIT)&amp;" de "&amp;TEXT(FECHALICIT,"mmmm")&amp;" del "&amp;YEAR(FECHALICIT)</f>
        <v>México, D.F., 30 de julio del 2012</v>
      </c>
      <c r="B8" s="111"/>
      <c r="C8" s="111"/>
      <c r="D8" s="111"/>
      <c r="E8" s="111"/>
      <c r="F8" s="111"/>
      <c r="G8" s="111"/>
      <c r="H8" s="111"/>
      <c r="I8" s="111"/>
      <c r="J8" s="111"/>
      <c r="K8" s="111"/>
      <c r="L8" s="111"/>
      <c r="M8" s="111"/>
      <c r="N8" s="111"/>
      <c r="O8" s="111"/>
      <c r="P8" s="111"/>
      <c r="Q8" s="111"/>
      <c r="R8" s="111"/>
      <c r="S8" s="111"/>
      <c r="T8" s="111"/>
      <c r="U8" s="111"/>
      <c r="V8" s="111"/>
      <c r="W8" s="111"/>
      <c r="X8" s="111"/>
      <c r="Y8" s="111"/>
      <c r="Z8" s="111"/>
      <c r="AA8" s="111"/>
      <c r="AB8" s="111"/>
      <c r="AC8" s="111"/>
      <c r="AD8" s="111"/>
      <c r="AE8" s="111"/>
      <c r="AF8" s="111"/>
      <c r="AG8" s="111"/>
      <c r="AH8" s="111"/>
      <c r="AI8" s="111"/>
      <c r="AJ8" s="111"/>
      <c r="AK8" s="111"/>
      <c r="AL8" s="111"/>
      <c r="AM8" s="111"/>
      <c r="AN8" s="111"/>
      <c r="AO8" s="111"/>
      <c r="AP8" s="111"/>
      <c r="AQ8" s="111"/>
      <c r="AR8" s="111"/>
      <c r="AS8" s="111"/>
      <c r="AT8" s="111"/>
      <c r="AU8" s="111"/>
      <c r="AV8" s="111"/>
      <c r="AW8" s="111"/>
      <c r="AX8" s="111"/>
    </row>
    <row r="9" spans="1:50" x14ac:dyDescent="0.2">
      <c r="A9" s="378"/>
      <c r="B9" s="111"/>
      <c r="C9" s="111"/>
      <c r="D9" s="111"/>
      <c r="E9" s="111"/>
      <c r="F9" s="111"/>
      <c r="G9" s="111"/>
      <c r="H9" s="111"/>
      <c r="I9" s="111"/>
      <c r="J9" s="111"/>
      <c r="K9" s="111"/>
      <c r="L9" s="111"/>
      <c r="M9" s="111"/>
      <c r="N9" s="111"/>
      <c r="O9" s="111"/>
      <c r="P9" s="111"/>
      <c r="Q9" s="111"/>
      <c r="R9" s="111"/>
      <c r="S9" s="111"/>
      <c r="T9" s="111"/>
      <c r="U9" s="111"/>
      <c r="V9" s="111"/>
      <c r="W9" s="111"/>
      <c r="X9" s="111"/>
      <c r="Y9" s="111"/>
      <c r="Z9" s="111"/>
      <c r="AA9" s="111"/>
      <c r="AB9" s="111"/>
      <c r="AC9" s="111"/>
      <c r="AD9" s="111"/>
      <c r="AE9" s="111"/>
      <c r="AF9" s="111"/>
      <c r="AG9" s="111"/>
      <c r="AH9" s="111"/>
      <c r="AI9" s="111"/>
      <c r="AJ9" s="111"/>
      <c r="AK9" s="111"/>
      <c r="AL9" s="111"/>
      <c r="AM9" s="111"/>
      <c r="AN9" s="111"/>
      <c r="AO9" s="111"/>
      <c r="AP9" s="111"/>
      <c r="AQ9" s="111"/>
      <c r="AR9" s="111"/>
      <c r="AS9" s="111"/>
      <c r="AT9" s="111"/>
      <c r="AU9" s="111"/>
      <c r="AV9" s="111"/>
      <c r="AW9" s="111"/>
      <c r="AX9" s="111"/>
    </row>
    <row r="10" spans="1:50" ht="42.75" customHeight="1" x14ac:dyDescent="0.2">
      <c r="A10" s="672" t="s">
        <v>631</v>
      </c>
      <c r="B10" s="111"/>
      <c r="C10" s="111"/>
      <c r="D10" s="111"/>
      <c r="E10" s="111"/>
      <c r="F10" s="111"/>
      <c r="G10" s="111"/>
      <c r="H10" s="111"/>
      <c r="I10" s="111"/>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11"/>
      <c r="AP10" s="111"/>
      <c r="AQ10" s="111"/>
      <c r="AR10" s="111"/>
      <c r="AS10" s="111"/>
      <c r="AT10" s="111"/>
      <c r="AU10" s="111"/>
      <c r="AV10" s="111"/>
      <c r="AW10" s="111"/>
      <c r="AX10" s="111"/>
    </row>
    <row r="11" spans="1:50" x14ac:dyDescent="0.2">
      <c r="A11" s="378"/>
      <c r="B11" s="111"/>
      <c r="C11" s="111"/>
      <c r="D11" s="111"/>
      <c r="E11" s="111"/>
      <c r="F11" s="111"/>
      <c r="G11" s="111"/>
      <c r="H11" s="111"/>
      <c r="I11" s="111"/>
      <c r="J11" s="111"/>
      <c r="K11" s="111"/>
      <c r="L11" s="111"/>
      <c r="M11" s="111"/>
      <c r="N11" s="111"/>
      <c r="O11" s="111"/>
      <c r="P11" s="111"/>
      <c r="Q11" s="111"/>
      <c r="R11" s="111"/>
      <c r="S11" s="111"/>
      <c r="T11" s="111"/>
      <c r="U11" s="111"/>
      <c r="V11" s="111"/>
      <c r="W11" s="111"/>
      <c r="X11" s="111"/>
      <c r="Y11" s="111"/>
      <c r="Z11" s="111"/>
      <c r="AA11" s="111"/>
      <c r="AB11" s="111"/>
      <c r="AC11" s="111"/>
      <c r="AD11" s="111"/>
      <c r="AE11" s="111"/>
      <c r="AF11" s="111"/>
      <c r="AG11" s="111"/>
      <c r="AH11" s="111"/>
      <c r="AI11" s="111"/>
      <c r="AJ11" s="111"/>
      <c r="AK11" s="111"/>
      <c r="AL11" s="111"/>
      <c r="AM11" s="111"/>
      <c r="AN11" s="111"/>
      <c r="AO11" s="111"/>
      <c r="AP11" s="111"/>
      <c r="AQ11" s="111"/>
      <c r="AR11" s="111"/>
      <c r="AS11" s="111"/>
      <c r="AT11" s="111"/>
      <c r="AU11" s="111"/>
      <c r="AV11" s="111"/>
      <c r="AW11" s="111"/>
      <c r="AX11" s="111"/>
    </row>
    <row r="12" spans="1:50" x14ac:dyDescent="0.2">
      <c r="A12" s="632"/>
    </row>
    <row r="13" spans="1:50" x14ac:dyDescent="0.2">
      <c r="A13" s="380" t="str">
        <f>DEPEND</f>
        <v>SECRETARÍA DE COMUNICACIONES Y TRANSPORTES</v>
      </c>
    </row>
    <row r="14" spans="1:50" x14ac:dyDescent="0.2">
      <c r="A14" s="380" t="str">
        <f>SUBS</f>
        <v>SUBSECRETARÍA DE TRANSPORTE</v>
      </c>
    </row>
    <row r="15" spans="1:50" x14ac:dyDescent="0.2">
      <c r="A15" s="380" t="str">
        <f>AREA</f>
        <v>DIRECCIÓN GENERAL TRANSPORTE FERROVIARIO Y MULTIMODAL</v>
      </c>
    </row>
    <row r="16" spans="1:50" x14ac:dyDescent="0.2">
      <c r="A16" s="380" t="s">
        <v>466</v>
      </c>
    </row>
    <row r="17" spans="1:1" x14ac:dyDescent="0.2">
      <c r="A17" s="632"/>
    </row>
    <row r="18" spans="1:1" x14ac:dyDescent="0.2">
      <c r="A18" s="631" t="str">
        <f>"Me refiero a la "&amp;TIPOLICIT&amp;" No. "&amp;LICIT&amp;" para la realización de los trabajos de:"</f>
        <v>Me refiero a la LICITACIÓN PÚBLICA No. LO-0090009898-N18-2012 para la realización de los trabajos de:</v>
      </c>
    </row>
    <row r="19" spans="1:1" ht="60" x14ac:dyDescent="0.2">
      <c r="A19" s="631" t="str">
        <f>OBRA</f>
        <v>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row>
    <row r="20" spans="1:1" ht="32.25" customHeight="1" x14ac:dyDescent="0.2"/>
    <row r="21" spans="1:1" ht="36" x14ac:dyDescent="0.2">
      <c r="A21" s="630" t="s">
        <v>605</v>
      </c>
    </row>
    <row r="22" spans="1:1" x14ac:dyDescent="0.2">
      <c r="A22" s="631"/>
    </row>
    <row r="23" spans="1:1" x14ac:dyDescent="0.2">
      <c r="A23" s="645" t="s">
        <v>470</v>
      </c>
    </row>
    <row r="24" spans="1:1" x14ac:dyDescent="0.2">
      <c r="A24" s="646" t="s">
        <v>444</v>
      </c>
    </row>
    <row r="25" spans="1:1" x14ac:dyDescent="0.2">
      <c r="A25" s="646"/>
    </row>
    <row r="26" spans="1:1" x14ac:dyDescent="0.2">
      <c r="A26" s="646"/>
    </row>
    <row r="27" spans="1:1" x14ac:dyDescent="0.2">
      <c r="A27" s="646"/>
    </row>
    <row r="30" spans="1:1" x14ac:dyDescent="0.2">
      <c r="A30" s="587" t="s">
        <v>467</v>
      </c>
    </row>
    <row r="31" spans="1:1" x14ac:dyDescent="0.2">
      <c r="A31" s="587" t="s">
        <v>167</v>
      </c>
    </row>
    <row r="32" spans="1:1" x14ac:dyDescent="0.2">
      <c r="A32" s="587"/>
    </row>
    <row r="33" spans="1:1" x14ac:dyDescent="0.2">
      <c r="A33" s="587"/>
    </row>
    <row r="34" spans="1:1" x14ac:dyDescent="0.2">
      <c r="A34" s="632"/>
    </row>
    <row r="35" spans="1:1" x14ac:dyDescent="0.2">
      <c r="A35" s="377" t="s">
        <v>604</v>
      </c>
    </row>
    <row r="36" spans="1:1" x14ac:dyDescent="0.2">
      <c r="A36" s="383" t="s">
        <v>472</v>
      </c>
    </row>
  </sheetData>
  <customSheetViews>
    <customSheetView guid="{0B53B832-AD86-4C8F-805A-2F70F28121AE}" showPageBreaks="1">
      <pageMargins left="0.7" right="0.7" top="0.75" bottom="0.75" header="0.3" footer="0.3"/>
      <pageSetup orientation="portrait" r:id="rId1"/>
    </customSheetView>
    <customSheetView guid="{715E90F1-CD54-4010-AF2A-F1142E0A1E81}" showPageBreaks="1">
      <pageMargins left="0.7" right="0.7" top="0.75" bottom="0.75" header="0.3" footer="0.3"/>
      <pageSetup orientation="portrait" r:id="rId2"/>
    </customSheetView>
  </customSheetViews>
  <printOptions horizontalCentered="1"/>
  <pageMargins left="0.70866141732283472" right="0.70866141732283472" top="0.74803149606299213" bottom="0.74803149606299213" header="0.31496062992125984" footer="0.31496062992125984"/>
  <pageSetup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36"/>
  <sheetViews>
    <sheetView topLeftCell="A7" workbookViewId="0">
      <selection activeCell="A10" sqref="A10:P10"/>
    </sheetView>
  </sheetViews>
  <sheetFormatPr baseColWidth="10" defaultRowHeight="15" x14ac:dyDescent="0.25"/>
  <cols>
    <col min="1" max="1" width="91.42578125" style="111" customWidth="1"/>
  </cols>
  <sheetData>
    <row r="1" spans="1:1" x14ac:dyDescent="0.25">
      <c r="A1" s="296"/>
    </row>
    <row r="2" spans="1:1" x14ac:dyDescent="0.25">
      <c r="A2" s="296"/>
    </row>
    <row r="3" spans="1:1" x14ac:dyDescent="0.25">
      <c r="A3" s="377" t="s">
        <v>483</v>
      </c>
    </row>
    <row r="4" spans="1:1" x14ac:dyDescent="0.25">
      <c r="A4" s="296"/>
    </row>
    <row r="5" spans="1:1" x14ac:dyDescent="0.25">
      <c r="A5" s="629" t="s">
        <v>606</v>
      </c>
    </row>
    <row r="6" spans="1:1" x14ac:dyDescent="0.25">
      <c r="A6" s="634" t="s">
        <v>595</v>
      </c>
    </row>
    <row r="7" spans="1:1" x14ac:dyDescent="0.25">
      <c r="A7" s="296"/>
    </row>
    <row r="8" spans="1:1" x14ac:dyDescent="0.25">
      <c r="A8" s="378" t="str">
        <f>LUGAR&amp;", "&amp;DAY(FECHALICIT)&amp;" de "&amp;TEXT(FECHALICIT,"mmmm")&amp;" del "&amp;YEAR(FECHALICIT)</f>
        <v>México, D.F., 30 de julio del 2012</v>
      </c>
    </row>
    <row r="9" spans="1:1" x14ac:dyDescent="0.25">
      <c r="A9" s="378"/>
    </row>
    <row r="10" spans="1:1" ht="44.25" customHeight="1" x14ac:dyDescent="0.25">
      <c r="A10" s="672" t="s">
        <v>632</v>
      </c>
    </row>
    <row r="11" spans="1:1" x14ac:dyDescent="0.25">
      <c r="A11" s="378"/>
    </row>
    <row r="12" spans="1:1" x14ac:dyDescent="0.25">
      <c r="A12" s="632"/>
    </row>
    <row r="13" spans="1:1" x14ac:dyDescent="0.25">
      <c r="A13" s="380" t="str">
        <f>DEPEND</f>
        <v>SECRETARÍA DE COMUNICACIONES Y TRANSPORTES</v>
      </c>
    </row>
    <row r="14" spans="1:1" x14ac:dyDescent="0.25">
      <c r="A14" s="380" t="str">
        <f>SUBS</f>
        <v>SUBSECRETARÍA DE TRANSPORTE</v>
      </c>
    </row>
    <row r="15" spans="1:1" x14ac:dyDescent="0.25">
      <c r="A15" s="380" t="str">
        <f>AREA</f>
        <v>DIRECCIÓN GENERAL TRANSPORTE FERROVIARIO Y MULTIMODAL</v>
      </c>
    </row>
    <row r="16" spans="1:1" x14ac:dyDescent="0.25">
      <c r="A16" s="380" t="s">
        <v>466</v>
      </c>
    </row>
    <row r="17" spans="1:1" x14ac:dyDescent="0.25">
      <c r="A17" s="632"/>
    </row>
    <row r="18" spans="1:1" x14ac:dyDescent="0.25">
      <c r="A18" s="631" t="str">
        <f>"Me refiero a la "&amp;TIPOLICIT&amp;" No. "&amp;LICIT&amp;" para la realización de los trabajos de:"</f>
        <v>Me refiero a la LICITACIÓN PÚBLICA No. LO-0090009898-N18-2012 para la realización de los trabajos de:</v>
      </c>
    </row>
    <row r="19" spans="1:1" ht="60" x14ac:dyDescent="0.25">
      <c r="A19" s="631" t="str">
        <f>OBRA</f>
        <v>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row>
    <row r="21" spans="1:1" ht="32.25" customHeight="1" x14ac:dyDescent="0.25">
      <c r="A21" s="630" t="s">
        <v>609</v>
      </c>
    </row>
    <row r="22" spans="1:1" x14ac:dyDescent="0.25">
      <c r="A22" s="631"/>
    </row>
    <row r="23" spans="1:1" x14ac:dyDescent="0.25">
      <c r="A23" s="645" t="s">
        <v>471</v>
      </c>
    </row>
    <row r="24" spans="1:1" x14ac:dyDescent="0.25">
      <c r="A24" s="646" t="s">
        <v>444</v>
      </c>
    </row>
    <row r="25" spans="1:1" x14ac:dyDescent="0.25">
      <c r="A25" s="646"/>
    </row>
    <row r="26" spans="1:1" x14ac:dyDescent="0.25">
      <c r="A26" s="646"/>
    </row>
    <row r="27" spans="1:1" x14ac:dyDescent="0.25">
      <c r="A27" s="646"/>
    </row>
    <row r="30" spans="1:1" x14ac:dyDescent="0.25">
      <c r="A30" s="587" t="s">
        <v>467</v>
      </c>
    </row>
    <row r="31" spans="1:1" x14ac:dyDescent="0.25">
      <c r="A31" s="587" t="s">
        <v>167</v>
      </c>
    </row>
    <row r="32" spans="1:1" x14ac:dyDescent="0.25">
      <c r="A32" s="587"/>
    </row>
    <row r="33" spans="1:1" x14ac:dyDescent="0.25">
      <c r="A33" s="587"/>
    </row>
    <row r="34" spans="1:1" x14ac:dyDescent="0.25">
      <c r="A34" s="632"/>
    </row>
    <row r="35" spans="1:1" x14ac:dyDescent="0.25">
      <c r="A35" s="377" t="s">
        <v>604</v>
      </c>
    </row>
    <row r="36" spans="1:1" x14ac:dyDescent="0.25">
      <c r="A36" s="383" t="s">
        <v>472</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36"/>
  <sheetViews>
    <sheetView topLeftCell="A8" workbookViewId="0">
      <selection activeCell="A10" sqref="A10:P10"/>
    </sheetView>
  </sheetViews>
  <sheetFormatPr baseColWidth="10" defaultRowHeight="15" x14ac:dyDescent="0.25"/>
  <cols>
    <col min="1" max="1" width="91.42578125" style="111" customWidth="1"/>
  </cols>
  <sheetData>
    <row r="1" spans="1:1" x14ac:dyDescent="0.25">
      <c r="A1" s="296"/>
    </row>
    <row r="2" spans="1:1" x14ac:dyDescent="0.25">
      <c r="A2" s="296"/>
    </row>
    <row r="3" spans="1:1" x14ac:dyDescent="0.25">
      <c r="A3" s="377" t="s">
        <v>483</v>
      </c>
    </row>
    <row r="4" spans="1:1" x14ac:dyDescent="0.25">
      <c r="A4" s="296"/>
    </row>
    <row r="5" spans="1:1" x14ac:dyDescent="0.25">
      <c r="A5" s="629" t="s">
        <v>607</v>
      </c>
    </row>
    <row r="6" spans="1:1" x14ac:dyDescent="0.25">
      <c r="A6" s="634" t="s">
        <v>595</v>
      </c>
    </row>
    <row r="7" spans="1:1" x14ac:dyDescent="0.25">
      <c r="A7" s="296"/>
    </row>
    <row r="8" spans="1:1" x14ac:dyDescent="0.25">
      <c r="A8" s="378" t="str">
        <f>LUGAR&amp;", "&amp;DAY(FECHALICIT)&amp;" de "&amp;TEXT(FECHALICIT,"mmmm")&amp;" del "&amp;YEAR(FECHALICIT)</f>
        <v>México, D.F., 30 de julio del 2012</v>
      </c>
    </row>
    <row r="9" spans="1:1" x14ac:dyDescent="0.25">
      <c r="A9" s="378"/>
    </row>
    <row r="10" spans="1:1" ht="43.5" customHeight="1" x14ac:dyDescent="0.25">
      <c r="A10" s="672" t="s">
        <v>633</v>
      </c>
    </row>
    <row r="11" spans="1:1" x14ac:dyDescent="0.25">
      <c r="A11" s="378"/>
    </row>
    <row r="12" spans="1:1" x14ac:dyDescent="0.25">
      <c r="A12" s="632"/>
    </row>
    <row r="13" spans="1:1" x14ac:dyDescent="0.25">
      <c r="A13" s="380" t="str">
        <f>DEPEND</f>
        <v>SECRETARÍA DE COMUNICACIONES Y TRANSPORTES</v>
      </c>
    </row>
    <row r="14" spans="1:1" x14ac:dyDescent="0.25">
      <c r="A14" s="380" t="str">
        <f>SUBS</f>
        <v>SUBSECRETARÍA DE TRANSPORTE</v>
      </c>
    </row>
    <row r="15" spans="1:1" x14ac:dyDescent="0.25">
      <c r="A15" s="380" t="str">
        <f>AREA</f>
        <v>DIRECCIÓN GENERAL TRANSPORTE FERROVIARIO Y MULTIMODAL</v>
      </c>
    </row>
    <row r="16" spans="1:1" x14ac:dyDescent="0.25">
      <c r="A16" s="380" t="s">
        <v>466</v>
      </c>
    </row>
    <row r="17" spans="1:1" x14ac:dyDescent="0.25">
      <c r="A17" s="632"/>
    </row>
    <row r="18" spans="1:1" x14ac:dyDescent="0.25">
      <c r="A18" s="631" t="str">
        <f>"Me refiero a la "&amp;TIPOLICIT&amp;" No. "&amp;LICIT&amp;" para la realización de los trabajos de:"</f>
        <v>Me refiero a la LICITACIÓN PÚBLICA No. LO-0090009898-N18-2012 para la realización de los trabajos de:</v>
      </c>
    </row>
    <row r="19" spans="1:1" ht="60" x14ac:dyDescent="0.25">
      <c r="A19" s="631" t="str">
        <f>OBRA</f>
        <v>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row>
    <row r="21" spans="1:1" ht="24" x14ac:dyDescent="0.25">
      <c r="A21" s="630" t="s">
        <v>608</v>
      </c>
    </row>
    <row r="22" spans="1:1" x14ac:dyDescent="0.25">
      <c r="A22" s="631"/>
    </row>
    <row r="23" spans="1:1" x14ac:dyDescent="0.25">
      <c r="A23" s="645" t="s">
        <v>511</v>
      </c>
    </row>
    <row r="24" spans="1:1" x14ac:dyDescent="0.25">
      <c r="A24" s="646" t="s">
        <v>444</v>
      </c>
    </row>
    <row r="26" spans="1:1" x14ac:dyDescent="0.25">
      <c r="A26" s="645"/>
    </row>
    <row r="27" spans="1:1" x14ac:dyDescent="0.25">
      <c r="A27" s="646"/>
    </row>
    <row r="30" spans="1:1" x14ac:dyDescent="0.25">
      <c r="A30" s="587" t="s">
        <v>467</v>
      </c>
    </row>
    <row r="31" spans="1:1" x14ac:dyDescent="0.25">
      <c r="A31" s="587" t="s">
        <v>167</v>
      </c>
    </row>
    <row r="32" spans="1:1" x14ac:dyDescent="0.25">
      <c r="A32" s="587"/>
    </row>
    <row r="33" spans="1:1" x14ac:dyDescent="0.25">
      <c r="A33" s="587"/>
    </row>
    <row r="34" spans="1:1" x14ac:dyDescent="0.25">
      <c r="A34" s="632"/>
    </row>
    <row r="35" spans="1:1" x14ac:dyDescent="0.25">
      <c r="A35" s="377" t="s">
        <v>604</v>
      </c>
    </row>
    <row r="36" spans="1:1" x14ac:dyDescent="0.25">
      <c r="A36" s="383" t="s">
        <v>472</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36"/>
  <sheetViews>
    <sheetView topLeftCell="A8" workbookViewId="0">
      <selection activeCell="A10" sqref="A10:P10"/>
    </sheetView>
  </sheetViews>
  <sheetFormatPr baseColWidth="10" defaultRowHeight="15" x14ac:dyDescent="0.25"/>
  <cols>
    <col min="1" max="1" width="91.42578125" style="111" customWidth="1"/>
  </cols>
  <sheetData>
    <row r="1" spans="1:1" x14ac:dyDescent="0.25">
      <c r="A1" s="296"/>
    </row>
    <row r="2" spans="1:1" x14ac:dyDescent="0.25">
      <c r="A2" s="296"/>
    </row>
    <row r="3" spans="1:1" x14ac:dyDescent="0.25">
      <c r="A3" s="377" t="s">
        <v>483</v>
      </c>
    </row>
    <row r="4" spans="1:1" x14ac:dyDescent="0.25">
      <c r="A4" s="296"/>
    </row>
    <row r="5" spans="1:1" x14ac:dyDescent="0.25">
      <c r="A5" s="629" t="s">
        <v>610</v>
      </c>
    </row>
    <row r="6" spans="1:1" x14ac:dyDescent="0.25">
      <c r="A6" s="634" t="s">
        <v>595</v>
      </c>
    </row>
    <row r="7" spans="1:1" x14ac:dyDescent="0.25">
      <c r="A7" s="296"/>
    </row>
    <row r="8" spans="1:1" x14ac:dyDescent="0.25">
      <c r="A8" s="378" t="str">
        <f>LUGAR&amp;", "&amp;DAY(FECHALICIT)&amp;" de "&amp;TEXT(FECHALICIT,"mmmm")&amp;" del "&amp;YEAR(FECHALICIT)</f>
        <v>México, D.F., 30 de julio del 2012</v>
      </c>
    </row>
    <row r="9" spans="1:1" x14ac:dyDescent="0.25">
      <c r="A9" s="378"/>
    </row>
    <row r="10" spans="1:1" ht="43.5" customHeight="1" x14ac:dyDescent="0.25">
      <c r="A10" s="672" t="s">
        <v>634</v>
      </c>
    </row>
    <row r="11" spans="1:1" x14ac:dyDescent="0.25">
      <c r="A11" s="378"/>
    </row>
    <row r="12" spans="1:1" x14ac:dyDescent="0.25">
      <c r="A12" s="632"/>
    </row>
    <row r="13" spans="1:1" x14ac:dyDescent="0.25">
      <c r="A13" s="380" t="str">
        <f>DEPEND</f>
        <v>SECRETARÍA DE COMUNICACIONES Y TRANSPORTES</v>
      </c>
    </row>
    <row r="14" spans="1:1" x14ac:dyDescent="0.25">
      <c r="A14" s="380" t="str">
        <f>SUBS</f>
        <v>SUBSECRETARÍA DE TRANSPORTE</v>
      </c>
    </row>
    <row r="15" spans="1:1" x14ac:dyDescent="0.25">
      <c r="A15" s="380" t="str">
        <f>AREA</f>
        <v>DIRECCIÓN GENERAL TRANSPORTE FERROVIARIO Y MULTIMODAL</v>
      </c>
    </row>
    <row r="16" spans="1:1" x14ac:dyDescent="0.25">
      <c r="A16" s="380" t="s">
        <v>466</v>
      </c>
    </row>
    <row r="17" spans="1:1" x14ac:dyDescent="0.25">
      <c r="A17" s="632"/>
    </row>
    <row r="18" spans="1:1" x14ac:dyDescent="0.25">
      <c r="A18" s="631" t="str">
        <f>"Me refiero a la "&amp;TIPOLICIT&amp;" No. "&amp;LICIT&amp;" para la realización de los trabajos de:"</f>
        <v>Me refiero a la LICITACIÓN PÚBLICA No. LO-0090009898-N18-2012 para la realización de los trabajos de:</v>
      </c>
    </row>
    <row r="19" spans="1:1" ht="60" x14ac:dyDescent="0.25">
      <c r="A19" s="631" t="str">
        <f>OBRA</f>
        <v>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row>
    <row r="21" spans="1:1" ht="24" x14ac:dyDescent="0.25">
      <c r="A21" s="630" t="s">
        <v>611</v>
      </c>
    </row>
    <row r="22" spans="1:1" x14ac:dyDescent="0.25">
      <c r="A22" s="631"/>
    </row>
    <row r="23" spans="1:1" x14ac:dyDescent="0.25">
      <c r="A23" s="645" t="s">
        <v>528</v>
      </c>
    </row>
    <row r="24" spans="1:1" x14ac:dyDescent="0.25">
      <c r="A24" s="646" t="s">
        <v>444</v>
      </c>
    </row>
    <row r="26" spans="1:1" x14ac:dyDescent="0.25">
      <c r="A26" s="645"/>
    </row>
    <row r="27" spans="1:1" x14ac:dyDescent="0.25">
      <c r="A27" s="646"/>
    </row>
    <row r="30" spans="1:1" x14ac:dyDescent="0.25">
      <c r="A30" s="587" t="s">
        <v>467</v>
      </c>
    </row>
    <row r="31" spans="1:1" x14ac:dyDescent="0.25">
      <c r="A31" s="587" t="s">
        <v>167</v>
      </c>
    </row>
    <row r="32" spans="1:1" x14ac:dyDescent="0.25">
      <c r="A32" s="587"/>
    </row>
    <row r="33" spans="1:1" x14ac:dyDescent="0.25">
      <c r="A33" s="587"/>
    </row>
    <row r="34" spans="1:1" x14ac:dyDescent="0.25">
      <c r="A34" s="632"/>
    </row>
    <row r="35" spans="1:1" x14ac:dyDescent="0.25">
      <c r="A35" s="377" t="s">
        <v>604</v>
      </c>
    </row>
    <row r="36" spans="1:1" x14ac:dyDescent="0.25">
      <c r="A36" s="383" t="s">
        <v>472</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36"/>
  <sheetViews>
    <sheetView topLeftCell="A8" workbookViewId="0">
      <selection activeCell="A10" sqref="A10:P10"/>
    </sheetView>
  </sheetViews>
  <sheetFormatPr baseColWidth="10" defaultRowHeight="15" x14ac:dyDescent="0.25"/>
  <cols>
    <col min="1" max="1" width="91.42578125" style="111" customWidth="1"/>
  </cols>
  <sheetData>
    <row r="1" spans="1:1" x14ac:dyDescent="0.25">
      <c r="A1" s="296"/>
    </row>
    <row r="2" spans="1:1" x14ac:dyDescent="0.25">
      <c r="A2" s="296"/>
    </row>
    <row r="3" spans="1:1" x14ac:dyDescent="0.25">
      <c r="A3" s="377" t="s">
        <v>483</v>
      </c>
    </row>
    <row r="4" spans="1:1" x14ac:dyDescent="0.25">
      <c r="A4" s="296"/>
    </row>
    <row r="5" spans="1:1" x14ac:dyDescent="0.25">
      <c r="A5" s="629" t="s">
        <v>612</v>
      </c>
    </row>
    <row r="6" spans="1:1" x14ac:dyDescent="0.25">
      <c r="A6" s="634" t="s">
        <v>595</v>
      </c>
    </row>
    <row r="7" spans="1:1" x14ac:dyDescent="0.25">
      <c r="A7" s="296"/>
    </row>
    <row r="8" spans="1:1" x14ac:dyDescent="0.25">
      <c r="A8" s="378" t="str">
        <f>LUGAR&amp;", "&amp;DAY(FECHALICIT)&amp;" de "&amp;TEXT(FECHALICIT,"mmmm")&amp;" del "&amp;YEAR(FECHALICIT)</f>
        <v>México, D.F., 30 de julio del 2012</v>
      </c>
    </row>
    <row r="9" spans="1:1" x14ac:dyDescent="0.25">
      <c r="A9" s="378"/>
    </row>
    <row r="10" spans="1:1" ht="45.75" customHeight="1" x14ac:dyDescent="0.25">
      <c r="A10" s="672" t="s">
        <v>635</v>
      </c>
    </row>
    <row r="11" spans="1:1" x14ac:dyDescent="0.25">
      <c r="A11" s="378"/>
    </row>
    <row r="12" spans="1:1" x14ac:dyDescent="0.25">
      <c r="A12" s="632"/>
    </row>
    <row r="13" spans="1:1" x14ac:dyDescent="0.25">
      <c r="A13" s="380" t="str">
        <f>DEPEND</f>
        <v>SECRETARÍA DE COMUNICACIONES Y TRANSPORTES</v>
      </c>
    </row>
    <row r="14" spans="1:1" x14ac:dyDescent="0.25">
      <c r="A14" s="380" t="str">
        <f>SUBS</f>
        <v>SUBSECRETARÍA DE TRANSPORTE</v>
      </c>
    </row>
    <row r="15" spans="1:1" x14ac:dyDescent="0.25">
      <c r="A15" s="380" t="str">
        <f>AREA</f>
        <v>DIRECCIÓN GENERAL TRANSPORTE FERROVIARIO Y MULTIMODAL</v>
      </c>
    </row>
    <row r="16" spans="1:1" x14ac:dyDescent="0.25">
      <c r="A16" s="380" t="s">
        <v>466</v>
      </c>
    </row>
    <row r="17" spans="1:1" x14ac:dyDescent="0.25">
      <c r="A17" s="632"/>
    </row>
    <row r="18" spans="1:1" x14ac:dyDescent="0.25">
      <c r="A18" s="631" t="str">
        <f>"Me refiero a la "&amp;TIPOLICIT&amp;" No. "&amp;LICIT&amp;" para la realización de los trabajos de:"</f>
        <v>Me refiero a la LICITACIÓN PÚBLICA No. LO-0090009898-N18-2012 para la realización de los trabajos de:</v>
      </c>
    </row>
    <row r="19" spans="1:1" ht="60" x14ac:dyDescent="0.25">
      <c r="A19" s="631" t="str">
        <f>OBRA</f>
        <v>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row>
    <row r="21" spans="1:1" ht="48" x14ac:dyDescent="0.25">
      <c r="A21" s="630" t="s">
        <v>613</v>
      </c>
    </row>
    <row r="22" spans="1:1" x14ac:dyDescent="0.25">
      <c r="A22" s="631"/>
    </row>
    <row r="23" spans="1:1" x14ac:dyDescent="0.25">
      <c r="A23" s="645" t="s">
        <v>505</v>
      </c>
    </row>
    <row r="24" spans="1:1" x14ac:dyDescent="0.25">
      <c r="A24" s="646" t="s">
        <v>444</v>
      </c>
    </row>
    <row r="25" spans="1:1" x14ac:dyDescent="0.25">
      <c r="A25" s="646"/>
    </row>
    <row r="26" spans="1:1" x14ac:dyDescent="0.25">
      <c r="A26" s="646"/>
    </row>
    <row r="27" spans="1:1" x14ac:dyDescent="0.25">
      <c r="A27" s="646"/>
    </row>
    <row r="30" spans="1:1" x14ac:dyDescent="0.25">
      <c r="A30" s="587" t="s">
        <v>467</v>
      </c>
    </row>
    <row r="31" spans="1:1" x14ac:dyDescent="0.25">
      <c r="A31" s="587" t="s">
        <v>167</v>
      </c>
    </row>
    <row r="32" spans="1:1" x14ac:dyDescent="0.25">
      <c r="A32" s="587"/>
    </row>
    <row r="33" spans="1:1" x14ac:dyDescent="0.25">
      <c r="A33" s="587"/>
    </row>
    <row r="34" spans="1:1" x14ac:dyDescent="0.25">
      <c r="A34" s="632"/>
    </row>
    <row r="35" spans="1:1" x14ac:dyDescent="0.25">
      <c r="A35" s="377" t="s">
        <v>604</v>
      </c>
    </row>
    <row r="36" spans="1:1" x14ac:dyDescent="0.25">
      <c r="A36" s="383" t="s">
        <v>472</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FFC000"/>
  </sheetPr>
  <dimension ref="A1:AX49"/>
  <sheetViews>
    <sheetView showGridLines="0" zoomScale="80" zoomScaleNormal="80" workbookViewId="0">
      <selection activeCell="G8" sqref="G8"/>
    </sheetView>
  </sheetViews>
  <sheetFormatPr baseColWidth="10" defaultRowHeight="14.25" x14ac:dyDescent="0.2"/>
  <cols>
    <col min="1" max="1" width="29.7109375" style="20" customWidth="1"/>
    <col min="2" max="2" width="24.7109375" style="20" customWidth="1"/>
    <col min="3" max="3" width="24.42578125" style="20" customWidth="1"/>
    <col min="4" max="4" width="23.7109375" style="20" customWidth="1"/>
    <col min="5" max="6" width="13.5703125" style="20" customWidth="1"/>
    <col min="7" max="7" width="9.7109375" style="20" customWidth="1"/>
    <col min="8" max="8" width="28.5703125" style="20" customWidth="1"/>
    <col min="9" max="16384" width="11.42578125" style="20"/>
  </cols>
  <sheetData>
    <row r="1" spans="1:50" s="297" customFormat="1" x14ac:dyDescent="0.25">
      <c r="A1" s="385" t="str">
        <f>DEPEND</f>
        <v>SECRETARÍA DE COMUNICACIONES Y TRANSPORTES</v>
      </c>
      <c r="B1" s="386"/>
      <c r="C1" s="386"/>
      <c r="D1" s="386"/>
      <c r="E1" s="386"/>
      <c r="F1" s="386"/>
      <c r="G1" s="386"/>
      <c r="H1" s="387"/>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row>
    <row r="2" spans="1:50" s="297" customFormat="1" x14ac:dyDescent="0.25">
      <c r="A2" s="388" t="str">
        <f>SUBS</f>
        <v>SUBSECRETARÍA DE TRANSPORTE</v>
      </c>
      <c r="B2" s="389"/>
      <c r="C2" s="389"/>
      <c r="D2" s="389"/>
      <c r="E2" s="389"/>
      <c r="F2" s="390"/>
      <c r="G2" s="390"/>
      <c r="H2" s="391"/>
      <c r="I2" s="296"/>
      <c r="J2" s="296"/>
      <c r="K2" s="296"/>
      <c r="L2" s="296"/>
      <c r="M2" s="296"/>
      <c r="N2" s="296"/>
      <c r="O2" s="296"/>
      <c r="P2" s="296"/>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c r="AR2" s="296"/>
      <c r="AS2" s="296"/>
      <c r="AT2" s="296"/>
      <c r="AU2" s="296"/>
      <c r="AV2" s="296"/>
      <c r="AW2" s="296"/>
      <c r="AX2" s="296"/>
    </row>
    <row r="3" spans="1:50" s="297" customFormat="1" x14ac:dyDescent="0.25">
      <c r="A3" s="388" t="str">
        <f>AREA</f>
        <v>DIRECCIÓN GENERAL TRANSPORTE FERROVIARIO Y MULTIMODAL</v>
      </c>
      <c r="B3" s="389"/>
      <c r="C3" s="389"/>
      <c r="D3" s="389"/>
      <c r="E3" s="389"/>
      <c r="F3" s="390"/>
      <c r="G3" s="390"/>
      <c r="H3" s="391"/>
      <c r="I3" s="296"/>
      <c r="J3" s="296"/>
      <c r="K3" s="296"/>
      <c r="L3" s="296"/>
      <c r="M3" s="296"/>
      <c r="N3" s="296"/>
      <c r="O3" s="296"/>
      <c r="P3" s="296"/>
      <c r="Q3" s="296"/>
      <c r="R3" s="296"/>
      <c r="S3" s="296"/>
      <c r="T3" s="296"/>
      <c r="U3" s="296"/>
      <c r="V3" s="296"/>
      <c r="W3" s="296"/>
      <c r="X3" s="296"/>
      <c r="Y3" s="296"/>
      <c r="Z3" s="296"/>
      <c r="AA3" s="296"/>
      <c r="AB3" s="296"/>
      <c r="AC3" s="296"/>
      <c r="AD3" s="296"/>
      <c r="AE3" s="296"/>
      <c r="AF3" s="296"/>
      <c r="AG3" s="296"/>
      <c r="AH3" s="296"/>
      <c r="AI3" s="296"/>
      <c r="AJ3" s="296"/>
      <c r="AK3" s="296"/>
      <c r="AL3" s="296"/>
      <c r="AM3" s="296"/>
      <c r="AN3" s="296"/>
      <c r="AO3" s="296"/>
      <c r="AP3" s="296"/>
      <c r="AQ3" s="296"/>
      <c r="AR3" s="296"/>
      <c r="AS3" s="296"/>
      <c r="AT3" s="296"/>
      <c r="AU3" s="296"/>
      <c r="AV3" s="296"/>
      <c r="AW3" s="296"/>
      <c r="AX3" s="296"/>
    </row>
    <row r="4" spans="1:50" s="297" customFormat="1" x14ac:dyDescent="0.25">
      <c r="A4" s="392"/>
      <c r="B4" s="389"/>
      <c r="C4" s="389"/>
      <c r="D4" s="389"/>
      <c r="E4" s="389"/>
      <c r="F4" s="390"/>
      <c r="G4" s="390"/>
      <c r="H4" s="391"/>
      <c r="I4" s="296"/>
      <c r="J4" s="296"/>
      <c r="K4" s="296"/>
      <c r="L4" s="296"/>
      <c r="M4" s="296"/>
      <c r="N4" s="296"/>
      <c r="O4" s="296"/>
      <c r="P4" s="296"/>
      <c r="Q4" s="296"/>
      <c r="R4" s="296"/>
      <c r="S4" s="296"/>
      <c r="T4" s="296"/>
      <c r="U4" s="296"/>
      <c r="V4" s="296"/>
      <c r="W4" s="296"/>
      <c r="X4" s="296"/>
      <c r="Y4" s="296"/>
      <c r="Z4" s="296"/>
      <c r="AA4" s="296"/>
      <c r="AB4" s="296"/>
      <c r="AC4" s="296"/>
      <c r="AD4" s="296"/>
      <c r="AE4" s="296"/>
      <c r="AF4" s="296"/>
      <c r="AG4" s="296"/>
      <c r="AH4" s="296"/>
      <c r="AI4" s="296"/>
      <c r="AJ4" s="296"/>
      <c r="AK4" s="296"/>
      <c r="AL4" s="296"/>
      <c r="AM4" s="296"/>
      <c r="AN4" s="296"/>
      <c r="AO4" s="296"/>
      <c r="AP4" s="296"/>
      <c r="AQ4" s="296"/>
      <c r="AR4" s="296"/>
      <c r="AS4" s="296"/>
      <c r="AT4" s="296"/>
      <c r="AU4" s="296"/>
      <c r="AV4" s="296"/>
      <c r="AW4" s="296"/>
      <c r="AX4" s="296"/>
    </row>
    <row r="5" spans="1:50" s="297" customFormat="1" x14ac:dyDescent="0.25">
      <c r="A5" s="392" t="str">
        <f>TIPOLICIT&amp;" N° "&amp;LICIT</f>
        <v>LICITACIÓN PÚBLICA N° LO-0090009898-N18-2012</v>
      </c>
      <c r="B5" s="389"/>
      <c r="C5" s="389"/>
      <c r="D5" s="389"/>
      <c r="E5" s="389"/>
      <c r="F5" s="390"/>
      <c r="G5" s="390"/>
      <c r="H5" s="393" t="s">
        <v>464</v>
      </c>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c r="AW5" s="296"/>
      <c r="AX5" s="296"/>
    </row>
    <row r="6" spans="1:50" s="297" customFormat="1" x14ac:dyDescent="0.25">
      <c r="A6" s="716" t="str">
        <f>"OBRA: "&amp;OBRA</f>
        <v>OBRA: 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c r="B6" s="717"/>
      <c r="C6" s="717"/>
      <c r="D6" s="717"/>
      <c r="E6" s="717"/>
      <c r="F6" s="390"/>
      <c r="G6" s="390"/>
      <c r="H6" s="640" t="s">
        <v>596</v>
      </c>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P6" s="296"/>
      <c r="AQ6" s="296"/>
      <c r="AR6" s="296"/>
      <c r="AS6" s="296"/>
      <c r="AT6" s="296"/>
      <c r="AU6" s="296"/>
      <c r="AV6" s="296"/>
      <c r="AW6" s="296"/>
      <c r="AX6" s="296"/>
    </row>
    <row r="7" spans="1:50" s="297" customFormat="1" x14ac:dyDescent="0.25">
      <c r="A7" s="718"/>
      <c r="B7" s="717"/>
      <c r="C7" s="717"/>
      <c r="D7" s="717"/>
      <c r="E7" s="717"/>
      <c r="F7" s="390"/>
      <c r="G7" s="390"/>
      <c r="H7" s="394" t="str">
        <f>"FECHA: "&amp;TEXT(FECHALICIT,"DD-MMM-AAAA")</f>
        <v>FECHA: 30-jul-2012</v>
      </c>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c r="AW7" s="296"/>
      <c r="AX7" s="296"/>
    </row>
    <row r="8" spans="1:50" s="297" customFormat="1" ht="29.25" customHeight="1" x14ac:dyDescent="0.25">
      <c r="A8" s="718"/>
      <c r="B8" s="717"/>
      <c r="C8" s="717"/>
      <c r="D8" s="717"/>
      <c r="E8" s="717"/>
      <c r="F8" s="390"/>
      <c r="G8" s="390"/>
      <c r="H8" s="394" t="s">
        <v>565</v>
      </c>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c r="AW8" s="296"/>
      <c r="AX8" s="296"/>
    </row>
    <row r="9" spans="1:50" s="297" customFormat="1" x14ac:dyDescent="0.25">
      <c r="A9" s="395"/>
      <c r="B9" s="396"/>
      <c r="C9" s="396"/>
      <c r="D9" s="396"/>
      <c r="E9" s="396"/>
      <c r="F9" s="396"/>
      <c r="G9" s="396"/>
      <c r="H9" s="397"/>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c r="AW9" s="296"/>
      <c r="AX9" s="296"/>
    </row>
    <row r="10" spans="1:50" ht="22.5" customHeight="1" x14ac:dyDescent="0.2">
      <c r="A10" s="721" t="s">
        <v>147</v>
      </c>
      <c r="B10" s="721"/>
      <c r="C10" s="721"/>
      <c r="D10" s="721"/>
      <c r="E10" s="721"/>
      <c r="F10" s="721"/>
      <c r="G10" s="721"/>
      <c r="H10" s="721"/>
      <c r="I10" s="21"/>
    </row>
    <row r="11" spans="1:50" ht="22.5" x14ac:dyDescent="0.2">
      <c r="A11" s="3" t="s">
        <v>149</v>
      </c>
      <c r="B11" s="417" t="s">
        <v>443</v>
      </c>
      <c r="C11" s="559" t="s">
        <v>556</v>
      </c>
      <c r="D11" s="417" t="s">
        <v>533</v>
      </c>
      <c r="E11" s="398"/>
      <c r="F11" s="5"/>
      <c r="G11" s="312"/>
      <c r="H11" s="420" t="s">
        <v>536</v>
      </c>
    </row>
    <row r="12" spans="1:50" x14ac:dyDescent="0.2">
      <c r="A12" s="6" t="s">
        <v>152</v>
      </c>
      <c r="B12" s="418" t="s">
        <v>444</v>
      </c>
      <c r="C12" s="8" t="s">
        <v>153</v>
      </c>
      <c r="D12" s="418" t="s">
        <v>534</v>
      </c>
      <c r="E12" s="400" t="s">
        <v>155</v>
      </c>
      <c r="F12" s="401"/>
      <c r="G12" s="401"/>
      <c r="H12" s="402"/>
    </row>
    <row r="13" spans="1:50" x14ac:dyDescent="0.2">
      <c r="A13" s="9" t="s">
        <v>151</v>
      </c>
      <c r="B13" s="419" t="s">
        <v>543</v>
      </c>
      <c r="C13" s="11" t="s">
        <v>154</v>
      </c>
      <c r="D13" s="419" t="s">
        <v>535</v>
      </c>
      <c r="E13" s="403" t="s">
        <v>156</v>
      </c>
      <c r="F13" s="404"/>
      <c r="G13" s="404"/>
      <c r="H13" s="405"/>
    </row>
    <row r="14" spans="1:50" x14ac:dyDescent="0.2">
      <c r="A14" s="12" t="s">
        <v>161</v>
      </c>
      <c r="B14" s="13" t="s">
        <v>162</v>
      </c>
      <c r="C14" s="14"/>
      <c r="D14" s="15" t="s">
        <v>164</v>
      </c>
      <c r="E14" s="12" t="s">
        <v>165</v>
      </c>
      <c r="F14" s="16" t="s">
        <v>166</v>
      </c>
      <c r="G14" s="15" t="s">
        <v>163</v>
      </c>
      <c r="H14" s="15" t="s">
        <v>148</v>
      </c>
    </row>
    <row r="15" spans="1:50" s="429" customFormat="1" x14ac:dyDescent="0.25">
      <c r="A15" s="560" t="s">
        <v>537</v>
      </c>
      <c r="B15" s="719" t="s">
        <v>538</v>
      </c>
      <c r="C15" s="720"/>
      <c r="D15" s="560" t="s">
        <v>539</v>
      </c>
      <c r="E15" s="560" t="s">
        <v>540</v>
      </c>
      <c r="F15" s="560" t="s">
        <v>541</v>
      </c>
      <c r="G15" s="560" t="s">
        <v>542</v>
      </c>
      <c r="H15" s="560" t="s">
        <v>544</v>
      </c>
    </row>
    <row r="16" spans="1:50" s="429" customFormat="1" x14ac:dyDescent="0.25">
      <c r="A16" s="561"/>
      <c r="B16" s="714"/>
      <c r="C16" s="715"/>
      <c r="D16" s="561"/>
      <c r="E16" s="561"/>
      <c r="F16" s="561"/>
      <c r="G16" s="561"/>
      <c r="H16" s="561"/>
    </row>
    <row r="17" spans="1:8" s="429" customFormat="1" x14ac:dyDescent="0.25">
      <c r="A17" s="562"/>
      <c r="B17" s="714"/>
      <c r="C17" s="715"/>
      <c r="D17" s="562"/>
      <c r="E17" s="562"/>
      <c r="F17" s="562"/>
      <c r="G17" s="562"/>
      <c r="H17" s="562"/>
    </row>
    <row r="18" spans="1:8" s="429" customFormat="1" x14ac:dyDescent="0.25">
      <c r="A18" s="562"/>
      <c r="B18" s="714"/>
      <c r="C18" s="715"/>
      <c r="D18" s="562"/>
      <c r="E18" s="562"/>
      <c r="F18" s="562"/>
      <c r="G18" s="562"/>
      <c r="H18" s="562"/>
    </row>
    <row r="19" spans="1:8" s="429" customFormat="1" x14ac:dyDescent="0.25">
      <c r="A19" s="562"/>
      <c r="B19" s="714"/>
      <c r="C19" s="715"/>
      <c r="D19" s="562"/>
      <c r="E19" s="562"/>
      <c r="F19" s="562"/>
      <c r="G19" s="562"/>
      <c r="H19" s="562"/>
    </row>
    <row r="20" spans="1:8" s="429" customFormat="1" x14ac:dyDescent="0.25">
      <c r="A20" s="562"/>
      <c r="B20" s="714"/>
      <c r="C20" s="715"/>
      <c r="D20" s="562"/>
      <c r="E20" s="562"/>
      <c r="F20" s="562"/>
      <c r="G20" s="562"/>
      <c r="H20" s="562"/>
    </row>
    <row r="21" spans="1:8" s="429" customFormat="1" x14ac:dyDescent="0.25">
      <c r="A21" s="562"/>
      <c r="B21" s="714"/>
      <c r="C21" s="715"/>
      <c r="D21" s="562"/>
      <c r="E21" s="562"/>
      <c r="F21" s="562"/>
      <c r="G21" s="562"/>
      <c r="H21" s="562"/>
    </row>
    <row r="22" spans="1:8" ht="7.5" customHeight="1" x14ac:dyDescent="0.2">
      <c r="A22" s="406"/>
      <c r="B22" s="311"/>
      <c r="C22" s="311"/>
      <c r="D22" s="311"/>
      <c r="E22" s="311"/>
      <c r="F22" s="311"/>
      <c r="G22" s="311"/>
      <c r="H22" s="311"/>
    </row>
    <row r="23" spans="1:8" ht="22.5" x14ac:dyDescent="0.2">
      <c r="A23" s="3" t="s">
        <v>149</v>
      </c>
      <c r="B23" s="563"/>
      <c r="C23" s="559" t="s">
        <v>150</v>
      </c>
      <c r="D23" s="563"/>
      <c r="E23" s="398"/>
      <c r="F23" s="5"/>
      <c r="G23" s="5"/>
      <c r="H23" s="399"/>
    </row>
    <row r="24" spans="1:8" x14ac:dyDescent="0.2">
      <c r="A24" s="6" t="s">
        <v>152</v>
      </c>
      <c r="B24" s="564"/>
      <c r="C24" s="8" t="s">
        <v>153</v>
      </c>
      <c r="D24" s="564"/>
      <c r="E24" s="400" t="s">
        <v>155</v>
      </c>
      <c r="F24" s="401"/>
      <c r="G24" s="401"/>
      <c r="H24" s="402"/>
    </row>
    <row r="25" spans="1:8" x14ac:dyDescent="0.2">
      <c r="A25" s="9" t="s">
        <v>151</v>
      </c>
      <c r="B25" s="565"/>
      <c r="C25" s="11" t="s">
        <v>154</v>
      </c>
      <c r="D25" s="565"/>
      <c r="E25" s="403" t="s">
        <v>156</v>
      </c>
      <c r="F25" s="404"/>
      <c r="G25" s="404"/>
      <c r="H25" s="405"/>
    </row>
    <row r="26" spans="1:8" x14ac:dyDescent="0.2">
      <c r="A26" s="12" t="s">
        <v>161</v>
      </c>
      <c r="B26" s="13" t="s">
        <v>162</v>
      </c>
      <c r="C26" s="14"/>
      <c r="D26" s="15" t="s">
        <v>164</v>
      </c>
      <c r="E26" s="12" t="s">
        <v>165</v>
      </c>
      <c r="F26" s="16" t="s">
        <v>166</v>
      </c>
      <c r="G26" s="15" t="s">
        <v>163</v>
      </c>
      <c r="H26" s="15" t="s">
        <v>148</v>
      </c>
    </row>
    <row r="27" spans="1:8" x14ac:dyDescent="0.2">
      <c r="A27" s="566"/>
      <c r="B27" s="567"/>
      <c r="C27" s="568"/>
      <c r="D27" s="566"/>
      <c r="E27" s="566"/>
      <c r="F27" s="566"/>
      <c r="G27" s="566"/>
      <c r="H27" s="566"/>
    </row>
    <row r="28" spans="1:8" x14ac:dyDescent="0.2">
      <c r="A28" s="562"/>
      <c r="B28" s="569"/>
      <c r="C28" s="570"/>
      <c r="D28" s="562"/>
      <c r="E28" s="562"/>
      <c r="F28" s="562"/>
      <c r="G28" s="562"/>
      <c r="H28" s="562"/>
    </row>
    <row r="29" spans="1:8" x14ac:dyDescent="0.2">
      <c r="A29" s="562"/>
      <c r="B29" s="569"/>
      <c r="C29" s="570"/>
      <c r="D29" s="562"/>
      <c r="E29" s="562"/>
      <c r="F29" s="562"/>
      <c r="G29" s="562"/>
      <c r="H29" s="562"/>
    </row>
    <row r="30" spans="1:8" x14ac:dyDescent="0.2">
      <c r="A30" s="562"/>
      <c r="B30" s="569"/>
      <c r="C30" s="570"/>
      <c r="D30" s="562"/>
      <c r="E30" s="562"/>
      <c r="F30" s="562"/>
      <c r="G30" s="562"/>
      <c r="H30" s="562"/>
    </row>
    <row r="31" spans="1:8" x14ac:dyDescent="0.2">
      <c r="A31" s="562"/>
      <c r="B31" s="569"/>
      <c r="C31" s="570"/>
      <c r="D31" s="562"/>
      <c r="E31" s="562"/>
      <c r="F31" s="562"/>
      <c r="G31" s="562"/>
      <c r="H31" s="562"/>
    </row>
    <row r="32" spans="1:8" x14ac:dyDescent="0.2">
      <c r="A32" s="562"/>
      <c r="B32" s="569"/>
      <c r="C32" s="570"/>
      <c r="D32" s="562"/>
      <c r="E32" s="562"/>
      <c r="F32" s="562"/>
      <c r="G32" s="562"/>
      <c r="H32" s="562"/>
    </row>
    <row r="33" spans="1:8" x14ac:dyDescent="0.2">
      <c r="A33" s="562"/>
      <c r="B33" s="569"/>
      <c r="C33" s="570"/>
      <c r="D33" s="562"/>
      <c r="E33" s="562"/>
      <c r="F33" s="562"/>
      <c r="G33" s="562"/>
      <c r="H33" s="562"/>
    </row>
    <row r="34" spans="1:8" ht="7.5" customHeight="1" x14ac:dyDescent="0.2">
      <c r="A34" s="407"/>
      <c r="B34" s="311"/>
      <c r="C34" s="311"/>
      <c r="D34" s="311"/>
      <c r="E34" s="311"/>
      <c r="F34" s="311"/>
      <c r="G34" s="311"/>
      <c r="H34" s="311"/>
    </row>
    <row r="35" spans="1:8" ht="22.5" x14ac:dyDescent="0.2">
      <c r="A35" s="3" t="s">
        <v>149</v>
      </c>
      <c r="B35" s="563"/>
      <c r="C35" s="559" t="s">
        <v>150</v>
      </c>
      <c r="D35" s="563"/>
      <c r="E35" s="398"/>
      <c r="F35" s="5"/>
      <c r="G35" s="5"/>
      <c r="H35" s="399"/>
    </row>
    <row r="36" spans="1:8" x14ac:dyDescent="0.2">
      <c r="A36" s="6" t="s">
        <v>152</v>
      </c>
      <c r="B36" s="564"/>
      <c r="C36" s="8" t="s">
        <v>153</v>
      </c>
      <c r="D36" s="564"/>
      <c r="E36" s="400" t="s">
        <v>155</v>
      </c>
      <c r="F36" s="401"/>
      <c r="G36" s="401"/>
      <c r="H36" s="402"/>
    </row>
    <row r="37" spans="1:8" x14ac:dyDescent="0.2">
      <c r="A37" s="9" t="s">
        <v>151</v>
      </c>
      <c r="B37" s="565"/>
      <c r="C37" s="11" t="s">
        <v>154</v>
      </c>
      <c r="D37" s="565"/>
      <c r="E37" s="403" t="s">
        <v>156</v>
      </c>
      <c r="F37" s="404"/>
      <c r="G37" s="404"/>
      <c r="H37" s="405"/>
    </row>
    <row r="38" spans="1:8" x14ac:dyDescent="0.2">
      <c r="A38" s="12" t="s">
        <v>161</v>
      </c>
      <c r="B38" s="13" t="s">
        <v>162</v>
      </c>
      <c r="C38" s="14"/>
      <c r="D38" s="15" t="s">
        <v>164</v>
      </c>
      <c r="E38" s="12" t="s">
        <v>165</v>
      </c>
      <c r="F38" s="16" t="s">
        <v>166</v>
      </c>
      <c r="G38" s="15" t="s">
        <v>163</v>
      </c>
      <c r="H38" s="15" t="s">
        <v>148</v>
      </c>
    </row>
    <row r="39" spans="1:8" x14ac:dyDescent="0.2">
      <c r="A39" s="566"/>
      <c r="B39" s="567"/>
      <c r="C39" s="568"/>
      <c r="D39" s="566"/>
      <c r="E39" s="566"/>
      <c r="F39" s="566"/>
      <c r="G39" s="566"/>
      <c r="H39" s="566"/>
    </row>
    <row r="40" spans="1:8" x14ac:dyDescent="0.2">
      <c r="A40" s="562"/>
      <c r="B40" s="569"/>
      <c r="C40" s="570"/>
      <c r="D40" s="562"/>
      <c r="E40" s="562"/>
      <c r="F40" s="562"/>
      <c r="G40" s="562"/>
      <c r="H40" s="562"/>
    </row>
    <row r="41" spans="1:8" x14ac:dyDescent="0.2">
      <c r="A41" s="562"/>
      <c r="B41" s="569"/>
      <c r="C41" s="570"/>
      <c r="D41" s="562"/>
      <c r="E41" s="562"/>
      <c r="F41" s="562"/>
      <c r="G41" s="562"/>
      <c r="H41" s="562"/>
    </row>
    <row r="42" spans="1:8" x14ac:dyDescent="0.2">
      <c r="A42" s="562"/>
      <c r="B42" s="569"/>
      <c r="C42" s="570"/>
      <c r="D42" s="562"/>
      <c r="E42" s="562"/>
      <c r="F42" s="562"/>
      <c r="G42" s="562"/>
      <c r="H42" s="562"/>
    </row>
    <row r="43" spans="1:8" x14ac:dyDescent="0.2">
      <c r="A43" s="562"/>
      <c r="B43" s="569"/>
      <c r="C43" s="570"/>
      <c r="D43" s="562"/>
      <c r="E43" s="562"/>
      <c r="F43" s="562"/>
      <c r="G43" s="562"/>
      <c r="H43" s="562"/>
    </row>
    <row r="44" spans="1:8" x14ac:dyDescent="0.2">
      <c r="A44" s="562"/>
      <c r="B44" s="569"/>
      <c r="C44" s="570"/>
      <c r="D44" s="562"/>
      <c r="E44" s="562"/>
      <c r="F44" s="562"/>
      <c r="G44" s="562"/>
      <c r="H44" s="562"/>
    </row>
    <row r="45" spans="1:8" x14ac:dyDescent="0.2">
      <c r="A45" s="562"/>
      <c r="B45" s="569"/>
      <c r="C45" s="570"/>
      <c r="D45" s="562"/>
      <c r="E45" s="562"/>
      <c r="F45" s="562"/>
      <c r="G45" s="562"/>
      <c r="H45" s="562"/>
    </row>
    <row r="46" spans="1:8" ht="7.5" customHeight="1" x14ac:dyDescent="0.2">
      <c r="A46" s="406"/>
      <c r="B46" s="311"/>
      <c r="C46" s="311"/>
      <c r="D46" s="311"/>
      <c r="E46" s="311"/>
      <c r="F46" s="311"/>
      <c r="G46" s="311"/>
      <c r="H46" s="311"/>
    </row>
    <row r="47" spans="1:8" x14ac:dyDescent="0.2">
      <c r="A47" s="408"/>
      <c r="B47" s="409"/>
      <c r="C47" s="409"/>
      <c r="D47" s="409"/>
      <c r="E47" s="409"/>
      <c r="F47" s="409"/>
      <c r="G47" s="409"/>
      <c r="H47" s="410"/>
    </row>
    <row r="48" spans="1:8" x14ac:dyDescent="0.2">
      <c r="A48" s="421"/>
      <c r="B48" s="422" t="s">
        <v>545</v>
      </c>
      <c r="C48" s="412"/>
      <c r="D48" s="422" t="s">
        <v>546</v>
      </c>
      <c r="E48" s="412"/>
      <c r="F48" s="412"/>
      <c r="G48" s="412"/>
      <c r="H48" s="413"/>
    </row>
    <row r="49" spans="1:8" x14ac:dyDescent="0.2">
      <c r="A49" s="414"/>
      <c r="B49" s="415" t="s">
        <v>167</v>
      </c>
      <c r="C49" s="415"/>
      <c r="D49" s="415" t="s">
        <v>472</v>
      </c>
      <c r="E49" s="415"/>
      <c r="F49" s="415"/>
      <c r="G49" s="415"/>
      <c r="H49" s="416"/>
    </row>
  </sheetData>
  <customSheetViews>
    <customSheetView guid="{0B53B832-AD86-4C8F-805A-2F70F28121AE}" showPageBreaks="1" showGridLines="0">
      <pageMargins left="0.19685039370078741" right="0.19685039370078741" top="0.39370078740157483" bottom="0.19685039370078741" header="0.31496062992125984" footer="0.31496062992125984"/>
      <pageSetup scale="80" orientation="landscape" r:id="rId1"/>
    </customSheetView>
    <customSheetView guid="{715E90F1-CD54-4010-AF2A-F1142E0A1E81}" showPageBreaks="1" showGridLines="0">
      <pageMargins left="0.19685039370078741" right="0.19685039370078741" top="0.39370078740157483" bottom="0.19685039370078741" header="0.31496062992125984" footer="0.31496062992125984"/>
      <pageSetup scale="80" orientation="landscape" r:id="rId2"/>
    </customSheetView>
  </customSheetViews>
  <mergeCells count="9">
    <mergeCell ref="B19:C19"/>
    <mergeCell ref="B20:C20"/>
    <mergeCell ref="B21:C21"/>
    <mergeCell ref="A6:E8"/>
    <mergeCell ref="B15:C15"/>
    <mergeCell ref="B16:C16"/>
    <mergeCell ref="B17:C17"/>
    <mergeCell ref="B18:C18"/>
    <mergeCell ref="A10:H10"/>
  </mergeCells>
  <printOptions horizontalCentered="1"/>
  <pageMargins left="0.19685039370078741" right="0.19685039370078741" top="0.39370078740157483" bottom="0.19685039370078741" header="0.31496062992125984" footer="0.31496062992125984"/>
  <pageSetup scale="80" orientation="landscape"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C000"/>
  </sheetPr>
  <dimension ref="A1:AX40"/>
  <sheetViews>
    <sheetView showGridLines="0" topLeftCell="A4" workbookViewId="0">
      <selection activeCell="A10" sqref="A10:P10"/>
    </sheetView>
  </sheetViews>
  <sheetFormatPr baseColWidth="10" defaultRowHeight="14.25" x14ac:dyDescent="0.2"/>
  <cols>
    <col min="1" max="1" width="26.7109375" style="20" customWidth="1"/>
    <col min="2" max="2" width="46.140625" style="20" customWidth="1"/>
    <col min="3" max="5" width="15.28515625" style="20" customWidth="1"/>
    <col min="6" max="6" width="13.5703125" style="20" customWidth="1"/>
    <col min="7" max="7" width="33.42578125" style="20" customWidth="1"/>
    <col min="8" max="16384" width="11.42578125" style="20"/>
  </cols>
  <sheetData>
    <row r="1" spans="1:50" s="297" customFormat="1" x14ac:dyDescent="0.25">
      <c r="A1" s="385" t="str">
        <f>DEPEND</f>
        <v>SECRETARÍA DE COMUNICACIONES Y TRANSPORTES</v>
      </c>
      <c r="B1" s="386"/>
      <c r="C1" s="386"/>
      <c r="D1" s="386"/>
      <c r="E1" s="386"/>
      <c r="F1" s="386"/>
      <c r="G1" s="387"/>
      <c r="H1" s="296"/>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row>
    <row r="2" spans="1:50" s="297" customFormat="1" x14ac:dyDescent="0.25">
      <c r="A2" s="388" t="str">
        <f>SUBS</f>
        <v>SUBSECRETARÍA DE TRANSPORTE</v>
      </c>
      <c r="B2" s="389"/>
      <c r="C2" s="389"/>
      <c r="D2" s="389"/>
      <c r="E2" s="389"/>
      <c r="F2" s="390"/>
      <c r="G2" s="391"/>
      <c r="H2" s="296"/>
      <c r="I2" s="296"/>
      <c r="J2" s="296"/>
      <c r="K2" s="296"/>
      <c r="L2" s="296"/>
      <c r="M2" s="296"/>
      <c r="N2" s="296"/>
      <c r="O2" s="296"/>
      <c r="P2" s="296"/>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c r="AR2" s="296"/>
      <c r="AS2" s="296"/>
      <c r="AT2" s="296"/>
      <c r="AU2" s="296"/>
      <c r="AV2" s="296"/>
      <c r="AW2" s="296"/>
      <c r="AX2" s="296"/>
    </row>
    <row r="3" spans="1:50" s="297" customFormat="1" x14ac:dyDescent="0.25">
      <c r="A3" s="388" t="str">
        <f>AREA</f>
        <v>DIRECCIÓN GENERAL TRANSPORTE FERROVIARIO Y MULTIMODAL</v>
      </c>
      <c r="B3" s="389"/>
      <c r="C3" s="389"/>
      <c r="D3" s="389"/>
      <c r="E3" s="389"/>
      <c r="F3" s="390"/>
      <c r="G3" s="391"/>
      <c r="H3" s="296"/>
      <c r="I3" s="296"/>
      <c r="J3" s="296"/>
      <c r="K3" s="296"/>
      <c r="L3" s="296"/>
      <c r="M3" s="296"/>
      <c r="N3" s="296"/>
      <c r="O3" s="296"/>
      <c r="P3" s="296"/>
      <c r="Q3" s="296"/>
      <c r="R3" s="296"/>
      <c r="S3" s="296"/>
      <c r="T3" s="296"/>
      <c r="U3" s="296"/>
      <c r="V3" s="296"/>
      <c r="W3" s="296"/>
      <c r="X3" s="296"/>
      <c r="Y3" s="296"/>
      <c r="Z3" s="296"/>
      <c r="AA3" s="296"/>
      <c r="AB3" s="296"/>
      <c r="AC3" s="296"/>
      <c r="AD3" s="296"/>
      <c r="AE3" s="296"/>
      <c r="AF3" s="296"/>
      <c r="AG3" s="296"/>
      <c r="AH3" s="296"/>
      <c r="AI3" s="296"/>
      <c r="AJ3" s="296"/>
      <c r="AK3" s="296"/>
      <c r="AL3" s="296"/>
      <c r="AM3" s="296"/>
      <c r="AN3" s="296"/>
      <c r="AO3" s="296"/>
      <c r="AP3" s="296"/>
      <c r="AQ3" s="296"/>
      <c r="AR3" s="296"/>
      <c r="AS3" s="296"/>
      <c r="AT3" s="296"/>
      <c r="AU3" s="296"/>
      <c r="AV3" s="296"/>
      <c r="AW3" s="296"/>
      <c r="AX3" s="296"/>
    </row>
    <row r="4" spans="1:50" s="297" customFormat="1" x14ac:dyDescent="0.25">
      <c r="A4" s="423"/>
      <c r="B4" s="389"/>
      <c r="C4" s="389"/>
      <c r="D4" s="389"/>
      <c r="E4" s="389"/>
      <c r="F4" s="390"/>
      <c r="G4" s="391"/>
      <c r="H4" s="296"/>
      <c r="I4" s="296"/>
      <c r="J4" s="296"/>
      <c r="K4" s="296"/>
      <c r="L4" s="296"/>
      <c r="M4" s="296"/>
      <c r="N4" s="296"/>
      <c r="O4" s="296"/>
      <c r="P4" s="296"/>
      <c r="Q4" s="296"/>
      <c r="R4" s="296"/>
      <c r="S4" s="296"/>
      <c r="T4" s="296"/>
      <c r="U4" s="296"/>
      <c r="V4" s="296"/>
      <c r="W4" s="296"/>
      <c r="X4" s="296"/>
      <c r="Y4" s="296"/>
      <c r="Z4" s="296"/>
      <c r="AA4" s="296"/>
      <c r="AB4" s="296"/>
      <c r="AC4" s="296"/>
      <c r="AD4" s="296"/>
      <c r="AE4" s="296"/>
      <c r="AF4" s="296"/>
      <c r="AG4" s="296"/>
      <c r="AH4" s="296"/>
      <c r="AI4" s="296"/>
      <c r="AJ4" s="296"/>
      <c r="AK4" s="296"/>
      <c r="AL4" s="296"/>
      <c r="AM4" s="296"/>
      <c r="AN4" s="296"/>
      <c r="AO4" s="296"/>
      <c r="AP4" s="296"/>
      <c r="AQ4" s="296"/>
      <c r="AR4" s="296"/>
      <c r="AS4" s="296"/>
      <c r="AT4" s="296"/>
      <c r="AU4" s="296"/>
      <c r="AV4" s="296"/>
      <c r="AW4" s="296"/>
      <c r="AX4" s="296"/>
    </row>
    <row r="5" spans="1:50" s="297" customFormat="1" x14ac:dyDescent="0.25">
      <c r="A5" s="392" t="str">
        <f>TIPOLICIT&amp;" N° "&amp;LICIT</f>
        <v>LICITACIÓN PÚBLICA N° LO-0090009898-N18-2012</v>
      </c>
      <c r="B5" s="389"/>
      <c r="C5" s="389"/>
      <c r="D5" s="389"/>
      <c r="E5" s="389"/>
      <c r="F5" s="390"/>
      <c r="G5" s="393" t="s">
        <v>463</v>
      </c>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c r="AW5" s="296"/>
      <c r="AX5" s="296"/>
    </row>
    <row r="6" spans="1:50" s="297" customFormat="1" x14ac:dyDescent="0.25">
      <c r="A6" s="725" t="str">
        <f>"OBRA: "&amp;OBRA</f>
        <v>OBRA: 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c r="B6" s="726"/>
      <c r="C6" s="726"/>
      <c r="D6" s="726"/>
      <c r="E6" s="726"/>
      <c r="F6" s="390"/>
      <c r="G6" s="640" t="s">
        <v>597</v>
      </c>
      <c r="H6" s="296"/>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P6" s="296"/>
      <c r="AQ6" s="296"/>
      <c r="AR6" s="296"/>
      <c r="AS6" s="296"/>
      <c r="AT6" s="296"/>
      <c r="AU6" s="296"/>
      <c r="AV6" s="296"/>
      <c r="AW6" s="296"/>
      <c r="AX6" s="296"/>
    </row>
    <row r="7" spans="1:50" s="297" customFormat="1" x14ac:dyDescent="0.25">
      <c r="A7" s="727"/>
      <c r="B7" s="726"/>
      <c r="C7" s="726"/>
      <c r="D7" s="726"/>
      <c r="E7" s="726"/>
      <c r="F7" s="390"/>
      <c r="G7" s="394" t="str">
        <f>"FECHA: "&amp;TEXT(FECHALICIT,"DD-MMM-AAAA")</f>
        <v>FECHA: 30-jul-2012</v>
      </c>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c r="AW7" s="296"/>
      <c r="AX7" s="296"/>
    </row>
    <row r="8" spans="1:50" s="297" customFormat="1" x14ac:dyDescent="0.25">
      <c r="A8" s="727"/>
      <c r="B8" s="726"/>
      <c r="C8" s="726"/>
      <c r="D8" s="726"/>
      <c r="E8" s="726"/>
      <c r="F8" s="390"/>
      <c r="G8" s="394" t="s">
        <v>565</v>
      </c>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c r="AW8" s="296"/>
      <c r="AX8" s="296"/>
    </row>
    <row r="9" spans="1:50" s="297" customFormat="1" x14ac:dyDescent="0.25">
      <c r="A9" s="395"/>
      <c r="B9" s="396"/>
      <c r="C9" s="396"/>
      <c r="D9" s="396"/>
      <c r="E9" s="396"/>
      <c r="F9" s="396"/>
      <c r="G9" s="397"/>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c r="AW9" s="296"/>
      <c r="AX9" s="296"/>
    </row>
    <row r="10" spans="1:50" s="21" customFormat="1" ht="22.5" customHeight="1" x14ac:dyDescent="0.2">
      <c r="A10" s="721" t="s">
        <v>168</v>
      </c>
      <c r="B10" s="721"/>
      <c r="C10" s="721"/>
      <c r="D10" s="721"/>
      <c r="E10" s="721"/>
      <c r="F10" s="721"/>
      <c r="G10" s="721"/>
    </row>
    <row r="11" spans="1:50" x14ac:dyDescent="0.2">
      <c r="A11" s="722" t="s">
        <v>173</v>
      </c>
      <c r="B11" s="722" t="s">
        <v>177</v>
      </c>
      <c r="C11" s="19" t="s">
        <v>175</v>
      </c>
      <c r="D11" s="424"/>
      <c r="E11" s="425"/>
      <c r="F11" s="722" t="s">
        <v>178</v>
      </c>
      <c r="G11" s="722" t="s">
        <v>176</v>
      </c>
    </row>
    <row r="12" spans="1:50" x14ac:dyDescent="0.2">
      <c r="A12" s="723"/>
      <c r="B12" s="723"/>
      <c r="C12" s="14" t="s">
        <v>169</v>
      </c>
      <c r="D12" s="12" t="s">
        <v>179</v>
      </c>
      <c r="E12" s="18" t="s">
        <v>174</v>
      </c>
      <c r="F12" s="724"/>
      <c r="G12" s="723"/>
    </row>
    <row r="13" spans="1:50" ht="20.25" customHeight="1" x14ac:dyDescent="0.2">
      <c r="A13" s="571" t="s">
        <v>443</v>
      </c>
      <c r="B13" s="571" t="s">
        <v>444</v>
      </c>
      <c r="C13" s="560" t="s">
        <v>543</v>
      </c>
      <c r="D13" s="560" t="s">
        <v>533</v>
      </c>
      <c r="E13" s="560" t="s">
        <v>534</v>
      </c>
      <c r="F13" s="560" t="s">
        <v>535</v>
      </c>
      <c r="G13" s="560" t="s">
        <v>536</v>
      </c>
    </row>
    <row r="14" spans="1:50" ht="20.25" customHeight="1" x14ac:dyDescent="0.2">
      <c r="A14" s="561"/>
      <c r="B14" s="572"/>
      <c r="C14" s="572"/>
      <c r="D14" s="572"/>
      <c r="E14" s="561"/>
      <c r="F14" s="561"/>
      <c r="G14" s="561"/>
    </row>
    <row r="15" spans="1:50" ht="20.25" customHeight="1" x14ac:dyDescent="0.2">
      <c r="A15" s="562"/>
      <c r="B15" s="570"/>
      <c r="C15" s="570"/>
      <c r="D15" s="562"/>
      <c r="E15" s="562"/>
      <c r="F15" s="562"/>
      <c r="G15" s="562"/>
    </row>
    <row r="16" spans="1:50" ht="20.25" customHeight="1" x14ac:dyDescent="0.2">
      <c r="A16" s="562"/>
      <c r="B16" s="570"/>
      <c r="C16" s="570"/>
      <c r="D16" s="562"/>
      <c r="E16" s="562"/>
      <c r="F16" s="562"/>
      <c r="G16" s="562"/>
    </row>
    <row r="17" spans="1:7" ht="20.25" customHeight="1" x14ac:dyDescent="0.2">
      <c r="A17" s="562"/>
      <c r="B17" s="570"/>
      <c r="C17" s="570"/>
      <c r="D17" s="562"/>
      <c r="E17" s="562"/>
      <c r="F17" s="562"/>
      <c r="G17" s="562"/>
    </row>
    <row r="18" spans="1:7" ht="20.25" customHeight="1" x14ac:dyDescent="0.2">
      <c r="A18" s="562"/>
      <c r="B18" s="570"/>
      <c r="C18" s="570"/>
      <c r="D18" s="562"/>
      <c r="E18" s="562"/>
      <c r="F18" s="562"/>
      <c r="G18" s="562"/>
    </row>
    <row r="19" spans="1:7" ht="20.25" customHeight="1" x14ac:dyDescent="0.2">
      <c r="A19" s="562"/>
      <c r="B19" s="570"/>
      <c r="C19" s="570"/>
      <c r="D19" s="562"/>
      <c r="E19" s="562"/>
      <c r="F19" s="562"/>
      <c r="G19" s="562"/>
    </row>
    <row r="20" spans="1:7" ht="20.25" customHeight="1" x14ac:dyDescent="0.2">
      <c r="A20" s="562"/>
      <c r="B20" s="570"/>
      <c r="C20" s="570"/>
      <c r="D20" s="562"/>
      <c r="E20" s="562"/>
      <c r="F20" s="562"/>
      <c r="G20" s="562"/>
    </row>
    <row r="21" spans="1:7" ht="20.25" customHeight="1" x14ac:dyDescent="0.2">
      <c r="A21" s="562"/>
      <c r="B21" s="570"/>
      <c r="C21" s="570"/>
      <c r="D21" s="562"/>
      <c r="E21" s="562"/>
      <c r="F21" s="562"/>
      <c r="G21" s="562"/>
    </row>
    <row r="22" spans="1:7" ht="20.25" customHeight="1" x14ac:dyDescent="0.2">
      <c r="A22" s="562"/>
      <c r="B22" s="570"/>
      <c r="C22" s="570"/>
      <c r="D22" s="562"/>
      <c r="E22" s="562"/>
      <c r="F22" s="562"/>
      <c r="G22" s="562"/>
    </row>
    <row r="23" spans="1:7" ht="20.25" customHeight="1" x14ac:dyDescent="0.2">
      <c r="A23" s="562"/>
      <c r="B23" s="570"/>
      <c r="C23" s="570"/>
      <c r="D23" s="562"/>
      <c r="E23" s="562"/>
      <c r="F23" s="562"/>
      <c r="G23" s="562"/>
    </row>
    <row r="24" spans="1:7" ht="20.25" customHeight="1" x14ac:dyDescent="0.2">
      <c r="A24" s="562"/>
      <c r="B24" s="570"/>
      <c r="C24" s="570"/>
      <c r="D24" s="562"/>
      <c r="E24" s="562"/>
      <c r="F24" s="562"/>
      <c r="G24" s="562"/>
    </row>
    <row r="25" spans="1:7" ht="20.25" customHeight="1" x14ac:dyDescent="0.2">
      <c r="A25" s="562"/>
      <c r="B25" s="570"/>
      <c r="C25" s="570"/>
      <c r="D25" s="562"/>
      <c r="E25" s="562"/>
      <c r="F25" s="562"/>
      <c r="G25" s="562"/>
    </row>
    <row r="26" spans="1:7" ht="20.25" customHeight="1" x14ac:dyDescent="0.2">
      <c r="A26" s="562"/>
      <c r="B26" s="570"/>
      <c r="C26" s="570"/>
      <c r="D26" s="562"/>
      <c r="E26" s="562"/>
      <c r="F26" s="562"/>
      <c r="G26" s="562"/>
    </row>
    <row r="27" spans="1:7" ht="20.25" customHeight="1" x14ac:dyDescent="0.2">
      <c r="A27" s="562"/>
      <c r="B27" s="570"/>
      <c r="C27" s="570"/>
      <c r="D27" s="562"/>
      <c r="E27" s="562"/>
      <c r="F27" s="562"/>
      <c r="G27" s="562"/>
    </row>
    <row r="28" spans="1:7" ht="20.25" customHeight="1" x14ac:dyDescent="0.2">
      <c r="A28" s="562"/>
      <c r="B28" s="570"/>
      <c r="C28" s="570"/>
      <c r="D28" s="562"/>
      <c r="E28" s="562"/>
      <c r="F28" s="562"/>
      <c r="G28" s="562"/>
    </row>
    <row r="29" spans="1:7" ht="20.25" customHeight="1" x14ac:dyDescent="0.2">
      <c r="A29" s="562"/>
      <c r="B29" s="570"/>
      <c r="C29" s="570"/>
      <c r="D29" s="562"/>
      <c r="E29" s="562"/>
      <c r="F29" s="562"/>
      <c r="G29" s="562"/>
    </row>
    <row r="30" spans="1:7" ht="20.25" customHeight="1" x14ac:dyDescent="0.2">
      <c r="A30" s="562"/>
      <c r="B30" s="570"/>
      <c r="C30" s="570"/>
      <c r="D30" s="562"/>
      <c r="E30" s="562"/>
      <c r="F30" s="562"/>
      <c r="G30" s="562"/>
    </row>
    <row r="31" spans="1:7" ht="20.25" customHeight="1" x14ac:dyDescent="0.2">
      <c r="A31" s="562"/>
      <c r="B31" s="570"/>
      <c r="C31" s="570"/>
      <c r="D31" s="562"/>
      <c r="E31" s="562"/>
      <c r="F31" s="562"/>
      <c r="G31" s="562"/>
    </row>
    <row r="32" spans="1:7" ht="20.25" customHeight="1" x14ac:dyDescent="0.2">
      <c r="A32" s="562"/>
      <c r="B32" s="570"/>
      <c r="C32" s="570"/>
      <c r="D32" s="562"/>
      <c r="E32" s="562"/>
      <c r="F32" s="562"/>
      <c r="G32" s="562"/>
    </row>
    <row r="33" spans="1:7" ht="20.25" customHeight="1" x14ac:dyDescent="0.2">
      <c r="A33" s="562"/>
      <c r="B33" s="570"/>
      <c r="C33" s="570"/>
      <c r="D33" s="562"/>
      <c r="E33" s="562"/>
      <c r="F33" s="562"/>
      <c r="G33" s="562"/>
    </row>
    <row r="34" spans="1:7" ht="20.25" customHeight="1" x14ac:dyDescent="0.2">
      <c r="A34" s="562"/>
      <c r="B34" s="570"/>
      <c r="C34" s="570"/>
      <c r="D34" s="562"/>
      <c r="E34" s="562"/>
      <c r="F34" s="562"/>
      <c r="G34" s="562"/>
    </row>
    <row r="35" spans="1:7" ht="20.25" customHeight="1" x14ac:dyDescent="0.2">
      <c r="A35" s="562"/>
      <c r="B35" s="570"/>
      <c r="C35" s="570"/>
      <c r="D35" s="562"/>
      <c r="E35" s="562"/>
      <c r="F35" s="562"/>
      <c r="G35" s="562"/>
    </row>
    <row r="36" spans="1:7" ht="20.25" customHeight="1" x14ac:dyDescent="0.2">
      <c r="A36" s="562"/>
      <c r="B36" s="570"/>
      <c r="C36" s="570"/>
      <c r="D36" s="562"/>
      <c r="E36" s="562"/>
      <c r="F36" s="562"/>
      <c r="G36" s="562"/>
    </row>
    <row r="37" spans="1:7" ht="7.5" customHeight="1" x14ac:dyDescent="0.2">
      <c r="A37" s="406"/>
      <c r="B37" s="426"/>
      <c r="C37" s="311"/>
      <c r="D37" s="311"/>
      <c r="E37" s="311"/>
      <c r="F37" s="311"/>
      <c r="G37" s="311"/>
    </row>
    <row r="38" spans="1:7" x14ac:dyDescent="0.2">
      <c r="A38" s="408"/>
      <c r="B38" s="409"/>
      <c r="C38" s="409"/>
      <c r="D38" s="409"/>
      <c r="E38" s="409"/>
      <c r="F38" s="409"/>
      <c r="G38" s="410"/>
    </row>
    <row r="39" spans="1:7" x14ac:dyDescent="0.2">
      <c r="A39" s="421" t="s">
        <v>145</v>
      </c>
      <c r="B39" s="313" t="s">
        <v>537</v>
      </c>
      <c r="C39" s="412"/>
      <c r="D39" s="412"/>
      <c r="E39" s="428" t="s">
        <v>538</v>
      </c>
      <c r="F39" s="412"/>
      <c r="G39" s="413"/>
    </row>
    <row r="40" spans="1:7" x14ac:dyDescent="0.2">
      <c r="A40" s="427"/>
      <c r="B40" s="406" t="s">
        <v>167</v>
      </c>
      <c r="C40" s="415"/>
      <c r="D40" s="415" t="s">
        <v>472</v>
      </c>
      <c r="E40" s="415"/>
      <c r="F40" s="415"/>
      <c r="G40" s="416"/>
    </row>
  </sheetData>
  <customSheetViews>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80" orientation="landscape" r:id="rId1"/>
    </customSheetView>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80" orientation="landscape" r:id="rId2"/>
    </customSheetView>
  </customSheetViews>
  <mergeCells count="6">
    <mergeCell ref="A11:A12"/>
    <mergeCell ref="B11:B12"/>
    <mergeCell ref="F11:F12"/>
    <mergeCell ref="G11:G12"/>
    <mergeCell ref="A6:E8"/>
    <mergeCell ref="A10:G10"/>
  </mergeCells>
  <printOptions horizontalCentered="1"/>
  <pageMargins left="0.19685039370078741" right="0.19685039370078741" top="0.39370078740157483" bottom="0.19685039370078741" header="0.31496062992125984" footer="0.31496062992125984"/>
  <pageSetup scale="80" orientation="landscape"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00B050"/>
  </sheetPr>
  <dimension ref="A1:AX45"/>
  <sheetViews>
    <sheetView showGridLines="0" workbookViewId="0">
      <selection activeCell="A10" sqref="A10:P10"/>
    </sheetView>
  </sheetViews>
  <sheetFormatPr baseColWidth="10" defaultRowHeight="14.25" x14ac:dyDescent="0.2"/>
  <cols>
    <col min="1" max="1" width="91.42578125" style="20" customWidth="1"/>
    <col min="2" max="16384" width="11.42578125" style="20"/>
  </cols>
  <sheetData>
    <row r="1" spans="1:50" s="297" customFormat="1" x14ac:dyDescent="0.25">
      <c r="A1" s="296"/>
      <c r="B1" s="296"/>
      <c r="C1" s="296"/>
      <c r="D1" s="296"/>
      <c r="E1" s="296"/>
      <c r="F1" s="296"/>
      <c r="G1" s="296"/>
      <c r="H1" s="296"/>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row>
    <row r="2" spans="1:50" s="297" customFormat="1" x14ac:dyDescent="0.25">
      <c r="A2" s="296"/>
      <c r="B2" s="296"/>
      <c r="C2" s="296"/>
      <c r="D2" s="296"/>
      <c r="E2" s="296"/>
      <c r="F2" s="296"/>
      <c r="G2" s="296"/>
      <c r="H2" s="296"/>
      <c r="I2" s="296"/>
      <c r="J2" s="296"/>
      <c r="K2" s="296"/>
      <c r="L2" s="296"/>
      <c r="M2" s="296"/>
      <c r="N2" s="296"/>
      <c r="O2" s="296"/>
      <c r="P2" s="296"/>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c r="AR2" s="296"/>
      <c r="AS2" s="296"/>
      <c r="AT2" s="296"/>
      <c r="AU2" s="296"/>
      <c r="AV2" s="296"/>
      <c r="AW2" s="296"/>
      <c r="AX2" s="296"/>
    </row>
    <row r="3" spans="1:50" s="297" customFormat="1" x14ac:dyDescent="0.25">
      <c r="A3" s="430" t="s">
        <v>483</v>
      </c>
      <c r="B3" s="296"/>
      <c r="C3" s="296"/>
      <c r="D3" s="296"/>
      <c r="E3" s="296"/>
      <c r="F3" s="296"/>
      <c r="G3" s="296"/>
      <c r="H3" s="296"/>
      <c r="I3" s="296"/>
      <c r="J3" s="296"/>
      <c r="K3" s="296"/>
      <c r="L3" s="296"/>
      <c r="M3" s="296"/>
      <c r="N3" s="296"/>
      <c r="O3" s="296"/>
      <c r="P3" s="296"/>
      <c r="Q3" s="296"/>
      <c r="R3" s="296"/>
      <c r="S3" s="296"/>
      <c r="T3" s="296"/>
      <c r="U3" s="296"/>
      <c r="V3" s="296"/>
      <c r="W3" s="296"/>
      <c r="X3" s="296"/>
      <c r="Y3" s="296"/>
      <c r="Z3" s="296"/>
      <c r="AA3" s="296"/>
      <c r="AB3" s="296"/>
      <c r="AC3" s="296"/>
      <c r="AD3" s="296"/>
      <c r="AE3" s="296"/>
      <c r="AF3" s="296"/>
      <c r="AG3" s="296"/>
      <c r="AH3" s="296"/>
      <c r="AI3" s="296"/>
      <c r="AJ3" s="296"/>
      <c r="AK3" s="296"/>
      <c r="AL3" s="296"/>
      <c r="AM3" s="296"/>
      <c r="AN3" s="296"/>
      <c r="AO3" s="296"/>
      <c r="AP3" s="296"/>
      <c r="AQ3" s="296"/>
      <c r="AR3" s="296"/>
      <c r="AS3" s="296"/>
      <c r="AT3" s="296"/>
      <c r="AU3" s="296"/>
      <c r="AV3" s="296"/>
      <c r="AW3" s="296"/>
      <c r="AX3" s="296"/>
    </row>
    <row r="4" spans="1:50" s="297" customFormat="1" x14ac:dyDescent="0.25">
      <c r="A4" s="296"/>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c r="AD4" s="296"/>
      <c r="AE4" s="296"/>
      <c r="AF4" s="296"/>
      <c r="AG4" s="296"/>
      <c r="AH4" s="296"/>
      <c r="AI4" s="296"/>
      <c r="AJ4" s="296"/>
      <c r="AK4" s="296"/>
      <c r="AL4" s="296"/>
      <c r="AM4" s="296"/>
      <c r="AN4" s="296"/>
      <c r="AO4" s="296"/>
      <c r="AP4" s="296"/>
      <c r="AQ4" s="296"/>
      <c r="AR4" s="296"/>
      <c r="AS4" s="296"/>
      <c r="AT4" s="296"/>
      <c r="AU4" s="296"/>
      <c r="AV4" s="296"/>
      <c r="AW4" s="296"/>
      <c r="AX4" s="296"/>
    </row>
    <row r="5" spans="1:50" s="297" customFormat="1" x14ac:dyDescent="0.25">
      <c r="A5" s="556" t="s">
        <v>574</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c r="AW5" s="296"/>
      <c r="AX5" s="296"/>
    </row>
    <row r="6" spans="1:50" s="304" customFormat="1" x14ac:dyDescent="0.25">
      <c r="A6" s="641" t="s">
        <v>598</v>
      </c>
    </row>
    <row r="7" spans="1:50" s="304" customFormat="1" x14ac:dyDescent="0.25">
      <c r="A7" s="641"/>
    </row>
    <row r="8" spans="1:50" s="304" customFormat="1" x14ac:dyDescent="0.25">
      <c r="A8" s="431" t="str">
        <f>LUGAR&amp;", "&amp;DAY(FECHALICIT)&amp;" de "&amp;TEXT(FECHALICIT,"mmmm")&amp;" del "&amp;YEAR(FECHALICIT)</f>
        <v>México, D.F., 30 de julio del 2012</v>
      </c>
    </row>
    <row r="9" spans="1:50" s="297" customFormat="1" x14ac:dyDescent="0.25">
      <c r="A9" s="431"/>
    </row>
    <row r="10" spans="1:50" s="297" customFormat="1" x14ac:dyDescent="0.2">
      <c r="A10" s="637" t="s">
        <v>627</v>
      </c>
    </row>
    <row r="11" spans="1:50" s="297" customFormat="1" x14ac:dyDescent="0.2">
      <c r="A11" s="637"/>
    </row>
    <row r="12" spans="1:50" s="297" customFormat="1" x14ac:dyDescent="0.25">
      <c r="A12" s="628"/>
    </row>
    <row r="13" spans="1:50" s="297" customFormat="1" x14ac:dyDescent="0.25">
      <c r="A13" s="432" t="str">
        <f>DEPEND</f>
        <v>SECRETARÍA DE COMUNICACIONES Y TRANSPORTES</v>
      </c>
    </row>
    <row r="14" spans="1:50" s="297" customFormat="1" x14ac:dyDescent="0.25">
      <c r="A14" s="432" t="str">
        <f>SUBS</f>
        <v>SUBSECRETARÍA DE TRANSPORTE</v>
      </c>
    </row>
    <row r="15" spans="1:50" x14ac:dyDescent="0.2">
      <c r="A15" s="432" t="str">
        <f>AREA</f>
        <v>DIRECCIÓN GENERAL TRANSPORTE FERROVIARIO Y MULTIMODAL</v>
      </c>
    </row>
    <row r="16" spans="1:50" x14ac:dyDescent="0.2">
      <c r="A16" s="432" t="s">
        <v>466</v>
      </c>
    </row>
    <row r="17" spans="1:1" x14ac:dyDescent="0.2">
      <c r="A17" s="379"/>
    </row>
    <row r="18" spans="1:1" x14ac:dyDescent="0.2">
      <c r="A18" s="381" t="str">
        <f>"Me refiero a la "&amp;TIPOLICIT&amp;" No. "&amp;LICIT&amp;" para la realización de los trabajos de:"</f>
        <v>Me refiero a la LICITACIÓN PÚBLICA No. LO-0090009898-N18-2012 para la realización de los trabajos de:</v>
      </c>
    </row>
    <row r="19" spans="1:1" ht="60" x14ac:dyDescent="0.2">
      <c r="A19" s="381" t="str">
        <f>OBRA</f>
        <v>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row>
    <row r="20" spans="1:1" ht="49.5" customHeight="1" x14ac:dyDescent="0.2">
      <c r="A20" s="111"/>
    </row>
    <row r="21" spans="1:1" ht="36" x14ac:dyDescent="0.2">
      <c r="A21" s="647" t="s">
        <v>628</v>
      </c>
    </row>
    <row r="22" spans="1:1" x14ac:dyDescent="0.2">
      <c r="A22" s="379"/>
    </row>
    <row r="23" spans="1:1" ht="15" customHeight="1" x14ac:dyDescent="0.2">
      <c r="A23" s="379"/>
    </row>
    <row r="24" spans="1:1" x14ac:dyDescent="0.2">
      <c r="A24" s="381"/>
    </row>
    <row r="25" spans="1:1" x14ac:dyDescent="0.2">
      <c r="A25" s="381"/>
    </row>
    <row r="26" spans="1:1" x14ac:dyDescent="0.2">
      <c r="A26" s="382" t="s">
        <v>467</v>
      </c>
    </row>
    <row r="27" spans="1:1" x14ac:dyDescent="0.2">
      <c r="A27" s="382" t="s">
        <v>167</v>
      </c>
    </row>
    <row r="28" spans="1:1" x14ac:dyDescent="0.2">
      <c r="A28" s="382"/>
    </row>
    <row r="29" spans="1:1" x14ac:dyDescent="0.2">
      <c r="A29" s="382"/>
    </row>
    <row r="30" spans="1:1" x14ac:dyDescent="0.2">
      <c r="A30" s="379"/>
    </row>
    <row r="31" spans="1:1" x14ac:dyDescent="0.2">
      <c r="A31" s="587" t="s">
        <v>629</v>
      </c>
    </row>
    <row r="32" spans="1:1" x14ac:dyDescent="0.2">
      <c r="A32" s="433" t="s">
        <v>472</v>
      </c>
    </row>
    <row r="33" spans="1:1" x14ac:dyDescent="0.2">
      <c r="A33" s="297"/>
    </row>
    <row r="34" spans="1:1" hidden="1" x14ac:dyDescent="0.2">
      <c r="A34" s="297"/>
    </row>
    <row r="35" spans="1:1" hidden="1" x14ac:dyDescent="0.2">
      <c r="A35" s="297"/>
    </row>
    <row r="36" spans="1:1" ht="57.75" hidden="1" x14ac:dyDescent="0.2">
      <c r="A36" s="301" t="s">
        <v>527</v>
      </c>
    </row>
    <row r="37" spans="1:1" hidden="1" x14ac:dyDescent="0.2">
      <c r="A37" s="300"/>
    </row>
    <row r="38" spans="1:1" hidden="1" x14ac:dyDescent="0.2">
      <c r="A38" s="300"/>
    </row>
    <row r="39" spans="1:1" hidden="1" x14ac:dyDescent="0.2">
      <c r="A39" s="298" t="s">
        <v>467</v>
      </c>
    </row>
    <row r="40" spans="1:1" hidden="1" x14ac:dyDescent="0.2">
      <c r="A40" s="298" t="s">
        <v>167</v>
      </c>
    </row>
    <row r="41" spans="1:1" hidden="1" x14ac:dyDescent="0.2">
      <c r="A41" s="298"/>
    </row>
    <row r="42" spans="1:1" hidden="1" x14ac:dyDescent="0.2">
      <c r="A42" s="298"/>
    </row>
    <row r="43" spans="1:1" hidden="1" x14ac:dyDescent="0.2">
      <c r="A43" s="301"/>
    </row>
    <row r="44" spans="1:1" hidden="1" x14ac:dyDescent="0.2">
      <c r="A44" s="298" t="s">
        <v>468</v>
      </c>
    </row>
    <row r="45" spans="1:1" hidden="1" x14ac:dyDescent="0.2">
      <c r="A45" s="299" t="s">
        <v>472</v>
      </c>
    </row>
  </sheetData>
  <customSheetViews>
    <customSheetView guid="{0B53B832-AD86-4C8F-805A-2F70F28121AE}" showPageBreaks="1" showGridLines="0" hiddenRows="1">
      <selection activeCell="A2" sqref="A2"/>
      <pageMargins left="0.70866141732283472" right="0.70866141732283472" top="0.74803149606299213" bottom="0.74803149606299213" header="0.31496062992125984" footer="0.31496062992125984"/>
      <pageSetup orientation="portrait" r:id="rId1"/>
    </customSheetView>
    <customSheetView guid="{715E90F1-CD54-4010-AF2A-F1142E0A1E81}" showPageBreaks="1" showGridLines="0" hiddenRows="1">
      <selection activeCell="B32" sqref="B32"/>
      <pageMargins left="0.70866141732283472" right="0.70866141732283472" top="0.74803149606299213" bottom="0.74803149606299213" header="0.31496062992125984" footer="0.31496062992125984"/>
      <pageSetup orientation="portrait" r:id="rId2"/>
    </customSheetView>
  </customSheetViews>
  <printOptions horizontalCentered="1"/>
  <pageMargins left="0.70866141732283472" right="0.70866141732283472" top="0.74803149606299213" bottom="0.74803149606299213" header="0.31496062992125984" footer="0.31496062992125984"/>
  <pageSetup orientation="portrait"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00B050"/>
  </sheetPr>
  <dimension ref="A1:AX39"/>
  <sheetViews>
    <sheetView workbookViewId="0">
      <selection activeCell="A10" sqref="A10:P10"/>
    </sheetView>
  </sheetViews>
  <sheetFormatPr baseColWidth="10" defaultRowHeight="14.25" x14ac:dyDescent="0.2"/>
  <cols>
    <col min="1" max="1" width="51.7109375" style="20" customWidth="1"/>
    <col min="2" max="3" width="21.42578125" style="20" customWidth="1"/>
    <col min="4" max="16384" width="11.42578125" style="20"/>
  </cols>
  <sheetData>
    <row r="1" spans="1:50" s="297" customFormat="1" x14ac:dyDescent="0.25">
      <c r="A1" s="296"/>
      <c r="B1" s="296"/>
      <c r="C1" s="296"/>
      <c r="D1" s="296"/>
      <c r="E1" s="296"/>
      <c r="F1" s="296"/>
      <c r="G1" s="296"/>
      <c r="H1" s="296"/>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row>
    <row r="2" spans="1:50" s="297" customFormat="1" x14ac:dyDescent="0.25">
      <c r="A2" s="296"/>
      <c r="B2" s="296"/>
      <c r="C2" s="296"/>
      <c r="D2" s="296"/>
      <c r="E2" s="296"/>
      <c r="F2" s="296"/>
      <c r="G2" s="296"/>
      <c r="H2" s="296"/>
      <c r="I2" s="296"/>
      <c r="J2" s="296"/>
      <c r="K2" s="296"/>
      <c r="L2" s="296"/>
      <c r="M2" s="296"/>
      <c r="N2" s="296"/>
      <c r="O2" s="296"/>
      <c r="P2" s="296"/>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c r="AR2" s="296"/>
      <c r="AS2" s="296"/>
      <c r="AT2" s="296"/>
      <c r="AU2" s="296"/>
      <c r="AV2" s="296"/>
      <c r="AW2" s="296"/>
      <c r="AX2" s="296"/>
    </row>
    <row r="3" spans="1:50" s="297" customFormat="1" x14ac:dyDescent="0.25">
      <c r="A3" s="434" t="s">
        <v>483</v>
      </c>
      <c r="B3" s="305"/>
      <c r="C3" s="305"/>
      <c r="D3" s="296"/>
      <c r="E3" s="296"/>
      <c r="F3" s="296"/>
      <c r="G3" s="296"/>
      <c r="H3" s="296"/>
      <c r="I3" s="296"/>
      <c r="J3" s="296"/>
      <c r="K3" s="296"/>
      <c r="L3" s="296"/>
      <c r="M3" s="296"/>
      <c r="N3" s="296"/>
      <c r="O3" s="296"/>
      <c r="P3" s="296"/>
      <c r="Q3" s="296"/>
      <c r="R3" s="296"/>
      <c r="S3" s="296"/>
      <c r="T3" s="296"/>
      <c r="U3" s="296"/>
      <c r="V3" s="296"/>
      <c r="W3" s="296"/>
      <c r="X3" s="296"/>
      <c r="Y3" s="296"/>
      <c r="Z3" s="296"/>
      <c r="AA3" s="296"/>
      <c r="AB3" s="296"/>
      <c r="AC3" s="296"/>
      <c r="AD3" s="296"/>
      <c r="AE3" s="296"/>
      <c r="AF3" s="296"/>
      <c r="AG3" s="296"/>
      <c r="AH3" s="296"/>
      <c r="AI3" s="296"/>
      <c r="AJ3" s="296"/>
      <c r="AK3" s="296"/>
      <c r="AL3" s="296"/>
      <c r="AM3" s="296"/>
      <c r="AN3" s="296"/>
      <c r="AO3" s="296"/>
      <c r="AP3" s="296"/>
      <c r="AQ3" s="296"/>
      <c r="AR3" s="296"/>
      <c r="AS3" s="296"/>
      <c r="AT3" s="296"/>
      <c r="AU3" s="296"/>
      <c r="AV3" s="296"/>
      <c r="AW3" s="296"/>
      <c r="AX3" s="296"/>
    </row>
    <row r="4" spans="1:50" s="297" customFormat="1" x14ac:dyDescent="0.25">
      <c r="A4" s="557"/>
      <c r="B4" s="558"/>
      <c r="C4" s="558"/>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c r="AD4" s="296"/>
      <c r="AE4" s="296"/>
      <c r="AF4" s="296"/>
      <c r="AG4" s="296"/>
      <c r="AH4" s="296"/>
      <c r="AI4" s="296"/>
      <c r="AJ4" s="296"/>
      <c r="AK4" s="296"/>
      <c r="AL4" s="296"/>
      <c r="AM4" s="296"/>
      <c r="AN4" s="296"/>
      <c r="AO4" s="296"/>
      <c r="AP4" s="296"/>
      <c r="AQ4" s="296"/>
      <c r="AR4" s="296"/>
      <c r="AS4" s="296"/>
      <c r="AT4" s="296"/>
      <c r="AU4" s="296"/>
      <c r="AV4" s="296"/>
      <c r="AW4" s="296"/>
      <c r="AX4" s="296"/>
    </row>
    <row r="5" spans="1:50" s="297" customFormat="1" x14ac:dyDescent="0.25">
      <c r="A5" s="728" t="s">
        <v>575</v>
      </c>
      <c r="B5" s="728"/>
      <c r="C5" s="728"/>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c r="AW5" s="296"/>
      <c r="AX5" s="296"/>
    </row>
    <row r="6" spans="1:50" s="297" customFormat="1" ht="11.25" customHeight="1" x14ac:dyDescent="0.25">
      <c r="A6" s="728" t="s">
        <v>599</v>
      </c>
      <c r="B6" s="728"/>
      <c r="C6" s="728"/>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P6" s="296"/>
      <c r="AQ6" s="296"/>
      <c r="AR6" s="296"/>
      <c r="AS6" s="296"/>
      <c r="AT6" s="296"/>
      <c r="AU6" s="296"/>
      <c r="AV6" s="296"/>
      <c r="AW6" s="296"/>
      <c r="AX6" s="296"/>
    </row>
    <row r="7" spans="1:50" s="297" customFormat="1" ht="11.25" customHeight="1" x14ac:dyDescent="0.25">
      <c r="A7" s="638"/>
      <c r="B7" s="638"/>
      <c r="C7" s="638"/>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c r="AW7" s="296"/>
      <c r="AX7" s="296"/>
    </row>
    <row r="8" spans="1:50" s="297" customFormat="1" x14ac:dyDescent="0.25">
      <c r="A8" s="731" t="str">
        <f>LUGAR&amp;", "&amp;DAY(FECHALICIT)&amp;" de "&amp;TEXT(FECHALICIT,"mmmm")&amp;" del "&amp;YEAR(FECHALICIT)</f>
        <v>México, D.F., 30 de julio del 2012</v>
      </c>
      <c r="B8" s="732"/>
      <c r="C8" s="732"/>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c r="AW8" s="296"/>
      <c r="AX8" s="296"/>
    </row>
    <row r="9" spans="1:50" s="297" customFormat="1" x14ac:dyDescent="0.25">
      <c r="A9" s="626"/>
      <c r="B9" s="627"/>
      <c r="C9" s="627"/>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c r="AW9" s="296"/>
      <c r="AX9" s="296"/>
    </row>
    <row r="10" spans="1:50" s="297" customFormat="1" ht="55.5" customHeight="1" x14ac:dyDescent="0.25">
      <c r="A10" s="736" t="s">
        <v>637</v>
      </c>
      <c r="B10" s="736"/>
      <c r="C10" s="73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c r="AW10" s="296"/>
      <c r="AX10" s="296"/>
    </row>
    <row r="11" spans="1:50" s="297" customFormat="1" x14ac:dyDescent="0.25">
      <c r="A11" s="626"/>
      <c r="B11" s="627"/>
      <c r="C11" s="627"/>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c r="AW11" s="296"/>
      <c r="AX11" s="296"/>
    </row>
    <row r="12" spans="1:50" s="297" customFormat="1" x14ac:dyDescent="0.25">
      <c r="A12" s="379"/>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c r="AW12" s="296"/>
      <c r="AX12" s="296"/>
    </row>
    <row r="13" spans="1:50" s="297" customFormat="1" x14ac:dyDescent="0.25">
      <c r="A13" s="733" t="str">
        <f>DEPEND</f>
        <v>SECRETARÍA DE COMUNICACIONES Y TRANSPORTES</v>
      </c>
      <c r="B13" s="732"/>
      <c r="C13" s="732"/>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c r="AW13" s="296"/>
      <c r="AX13" s="296"/>
    </row>
    <row r="14" spans="1:50" s="297" customFormat="1" x14ac:dyDescent="0.25">
      <c r="A14" s="432" t="str">
        <f>SUBS</f>
        <v>SUBSECRETARÍA DE TRANSPORTE</v>
      </c>
      <c r="B14" s="302"/>
      <c r="C14" s="302"/>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c r="AW14" s="296"/>
      <c r="AX14" s="296"/>
    </row>
    <row r="15" spans="1:50" ht="24" x14ac:dyDescent="0.2">
      <c r="A15" s="432" t="str">
        <f>AREA</f>
        <v>DIRECCIÓN GENERAL TRANSPORTE FERROVIARIO Y MULTIMODAL</v>
      </c>
      <c r="B15" s="302"/>
      <c r="C15" s="302"/>
      <c r="D15" s="111"/>
      <c r="E15" s="111"/>
      <c r="F15" s="111"/>
      <c r="G15" s="111"/>
      <c r="H15" s="111"/>
      <c r="I15" s="111"/>
      <c r="J15" s="111"/>
      <c r="K15" s="111"/>
      <c r="L15" s="111"/>
      <c r="M15" s="111"/>
      <c r="N15" s="111"/>
      <c r="O15" s="111"/>
      <c r="P15" s="111"/>
      <c r="Q15" s="111"/>
      <c r="R15" s="111"/>
      <c r="S15" s="111"/>
      <c r="T15" s="111"/>
      <c r="U15" s="111"/>
      <c r="V15" s="111"/>
      <c r="W15" s="111"/>
      <c r="X15" s="111"/>
      <c r="Y15" s="111"/>
      <c r="Z15" s="111"/>
      <c r="AA15" s="111"/>
      <c r="AB15" s="111"/>
      <c r="AC15" s="111"/>
      <c r="AD15" s="111"/>
      <c r="AE15" s="111"/>
      <c r="AF15" s="111"/>
      <c r="AG15" s="111"/>
      <c r="AH15" s="111"/>
      <c r="AI15" s="111"/>
      <c r="AJ15" s="111"/>
      <c r="AK15" s="111"/>
      <c r="AL15" s="111"/>
      <c r="AM15" s="111"/>
      <c r="AN15" s="111"/>
      <c r="AO15" s="111"/>
      <c r="AP15" s="111"/>
      <c r="AQ15" s="111"/>
      <c r="AR15" s="111"/>
      <c r="AS15" s="111"/>
      <c r="AT15" s="111"/>
      <c r="AU15" s="111"/>
      <c r="AV15" s="111"/>
      <c r="AW15" s="111"/>
      <c r="AX15" s="111"/>
    </row>
    <row r="16" spans="1:50" x14ac:dyDescent="0.2">
      <c r="A16" s="733" t="s">
        <v>466</v>
      </c>
      <c r="B16" s="734"/>
      <c r="C16" s="734"/>
      <c r="D16" s="111"/>
      <c r="E16" s="111"/>
      <c r="F16" s="111"/>
      <c r="G16" s="111"/>
      <c r="H16" s="111"/>
      <c r="I16" s="111"/>
      <c r="J16" s="111"/>
      <c r="K16" s="111"/>
      <c r="L16" s="111"/>
      <c r="M16" s="111"/>
      <c r="N16" s="111"/>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111"/>
      <c r="AU16" s="111"/>
      <c r="AV16" s="111"/>
      <c r="AW16" s="111"/>
      <c r="AX16" s="111"/>
    </row>
    <row r="17" spans="1:50" ht="14.25" customHeight="1" x14ac:dyDescent="0.2">
      <c r="A17" s="379"/>
      <c r="B17" s="111"/>
      <c r="C17" s="111"/>
      <c r="D17" s="111"/>
      <c r="E17" s="111"/>
      <c r="F17" s="111"/>
      <c r="G17" s="111"/>
      <c r="H17" s="111"/>
      <c r="I17" s="111"/>
      <c r="J17" s="111"/>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1"/>
      <c r="AP17" s="111"/>
      <c r="AQ17" s="111"/>
      <c r="AR17" s="111"/>
      <c r="AS17" s="111"/>
      <c r="AT17" s="111"/>
      <c r="AU17" s="111"/>
      <c r="AV17" s="111"/>
      <c r="AW17" s="111"/>
      <c r="AX17" s="111"/>
    </row>
    <row r="18" spans="1:50" x14ac:dyDescent="0.2">
      <c r="A18" s="729" t="str">
        <f>"Me refiero a la "&amp;TIPOLICIT&amp;" No. "&amp;LICIT&amp;" para la realización de los trabajos de:"</f>
        <v>Me refiero a la LICITACIÓN PÚBLICA No. LO-0090009898-N18-2012 para la realización de los trabajos de:</v>
      </c>
      <c r="B18" s="730"/>
      <c r="C18" s="730"/>
      <c r="D18" s="111"/>
      <c r="E18" s="111"/>
      <c r="F18" s="111"/>
      <c r="G18" s="111"/>
      <c r="H18" s="111"/>
      <c r="I18" s="111"/>
      <c r="J18" s="111"/>
      <c r="K18" s="111"/>
      <c r="L18" s="111"/>
      <c r="M18" s="111"/>
      <c r="N18" s="111"/>
      <c r="O18" s="111"/>
      <c r="P18" s="111"/>
      <c r="Q18" s="111"/>
      <c r="R18" s="111"/>
      <c r="S18" s="111"/>
      <c r="T18" s="111"/>
      <c r="U18" s="111"/>
      <c r="V18" s="111"/>
      <c r="W18" s="111"/>
      <c r="X18" s="111"/>
      <c r="Y18" s="111"/>
      <c r="Z18" s="111"/>
      <c r="AA18" s="111"/>
      <c r="AB18" s="111"/>
      <c r="AC18" s="111"/>
      <c r="AD18" s="111"/>
      <c r="AE18" s="111"/>
      <c r="AF18" s="111"/>
      <c r="AG18" s="111"/>
      <c r="AH18" s="111"/>
      <c r="AI18" s="111"/>
      <c r="AJ18" s="111"/>
      <c r="AK18" s="111"/>
      <c r="AL18" s="111"/>
      <c r="AM18" s="111"/>
      <c r="AN18" s="111"/>
      <c r="AO18" s="111"/>
      <c r="AP18" s="111"/>
      <c r="AQ18" s="111"/>
      <c r="AR18" s="111"/>
      <c r="AS18" s="111"/>
      <c r="AT18" s="111"/>
      <c r="AU18" s="111"/>
      <c r="AV18" s="111"/>
      <c r="AW18" s="111"/>
      <c r="AX18" s="111"/>
    </row>
    <row r="19" spans="1:50" ht="50.25" customHeight="1" x14ac:dyDescent="0.2">
      <c r="A19" s="735" t="str">
        <f>OBRA</f>
        <v>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c r="B19" s="734"/>
      <c r="C19" s="734"/>
      <c r="D19" s="111"/>
      <c r="E19" s="111"/>
      <c r="F19" s="111"/>
      <c r="G19" s="111"/>
      <c r="H19" s="111"/>
      <c r="I19" s="111"/>
      <c r="J19" s="111"/>
      <c r="K19" s="111"/>
      <c r="L19" s="111"/>
      <c r="M19" s="111"/>
      <c r="N19" s="111"/>
      <c r="O19" s="111"/>
      <c r="P19" s="111"/>
      <c r="Q19" s="111"/>
      <c r="R19" s="111"/>
      <c r="S19" s="111"/>
      <c r="T19" s="111"/>
      <c r="U19" s="111"/>
      <c r="V19" s="111"/>
      <c r="W19" s="111"/>
      <c r="X19" s="111"/>
      <c r="Y19" s="111"/>
      <c r="Z19" s="111"/>
      <c r="AA19" s="111"/>
      <c r="AB19" s="111"/>
      <c r="AC19" s="111"/>
      <c r="AD19" s="111"/>
      <c r="AE19" s="111"/>
      <c r="AF19" s="111"/>
      <c r="AG19" s="111"/>
      <c r="AH19" s="111"/>
      <c r="AI19" s="111"/>
      <c r="AJ19" s="111"/>
      <c r="AK19" s="111"/>
      <c r="AL19" s="111"/>
      <c r="AM19" s="111"/>
      <c r="AN19" s="111"/>
      <c r="AO19" s="111"/>
      <c r="AP19" s="111"/>
      <c r="AQ19" s="111"/>
      <c r="AR19" s="111"/>
      <c r="AS19" s="111"/>
      <c r="AT19" s="111"/>
      <c r="AU19" s="111"/>
      <c r="AV19" s="111"/>
      <c r="AW19" s="111"/>
      <c r="AX19" s="111"/>
    </row>
    <row r="20" spans="1:50" ht="20.25" customHeight="1" x14ac:dyDescent="0.2">
      <c r="A20" s="111"/>
      <c r="B20" s="111"/>
      <c r="C20" s="111"/>
      <c r="D20" s="111"/>
      <c r="E20" s="111"/>
      <c r="F20" s="111"/>
      <c r="G20" s="111"/>
      <c r="H20" s="111"/>
      <c r="I20" s="111"/>
      <c r="J20" s="111"/>
      <c r="K20" s="111"/>
      <c r="L20" s="111"/>
      <c r="M20" s="111"/>
      <c r="N20" s="111"/>
      <c r="O20" s="111"/>
      <c r="P20" s="111"/>
      <c r="Q20" s="111"/>
      <c r="R20" s="111"/>
      <c r="S20" s="111"/>
      <c r="T20" s="111"/>
      <c r="U20" s="111"/>
      <c r="V20" s="111"/>
      <c r="W20" s="111"/>
      <c r="X20" s="111"/>
      <c r="Y20" s="111"/>
      <c r="Z20" s="111"/>
      <c r="AA20" s="111"/>
      <c r="AB20" s="111"/>
      <c r="AC20" s="111"/>
      <c r="AD20" s="111"/>
      <c r="AE20" s="111"/>
      <c r="AF20" s="111"/>
      <c r="AG20" s="111"/>
      <c r="AH20" s="111"/>
      <c r="AI20" s="111"/>
      <c r="AJ20" s="111"/>
      <c r="AK20" s="111"/>
      <c r="AL20" s="111"/>
      <c r="AM20" s="111"/>
      <c r="AN20" s="111"/>
      <c r="AO20" s="111"/>
      <c r="AP20" s="111"/>
      <c r="AQ20" s="111"/>
      <c r="AR20" s="111"/>
      <c r="AS20" s="111"/>
      <c r="AT20" s="111"/>
      <c r="AU20" s="111"/>
      <c r="AV20" s="111"/>
      <c r="AW20" s="111"/>
      <c r="AX20" s="111"/>
    </row>
    <row r="21" spans="1:50" ht="60" customHeight="1" x14ac:dyDescent="0.2">
      <c r="A21" s="729" t="s">
        <v>554</v>
      </c>
      <c r="B21" s="730"/>
      <c r="C21" s="730"/>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row>
    <row r="22" spans="1:50" ht="30" customHeight="1" x14ac:dyDescent="0.2">
      <c r="A22" s="729" t="s">
        <v>529</v>
      </c>
      <c r="B22" s="730"/>
      <c r="C22" s="730"/>
      <c r="D22" s="111"/>
      <c r="E22" s="111"/>
      <c r="F22" s="111"/>
      <c r="G22" s="111"/>
      <c r="H22" s="111"/>
      <c r="I22" s="111"/>
      <c r="J22" s="111"/>
      <c r="K22" s="111"/>
      <c r="L22" s="111"/>
      <c r="M22" s="111"/>
      <c r="N22" s="111"/>
      <c r="O22" s="111"/>
      <c r="P22" s="111"/>
      <c r="Q22" s="111"/>
      <c r="R22" s="111"/>
      <c r="S22" s="111"/>
      <c r="T22" s="111"/>
      <c r="U22" s="111"/>
      <c r="V22" s="111"/>
      <c r="W22" s="111"/>
      <c r="X22" s="111"/>
      <c r="Y22" s="111"/>
      <c r="Z22" s="111"/>
      <c r="AA22" s="111"/>
      <c r="AB22" s="111"/>
      <c r="AC22" s="111"/>
      <c r="AD22" s="111"/>
      <c r="AE22" s="111"/>
      <c r="AF22" s="111"/>
      <c r="AG22" s="111"/>
      <c r="AH22" s="111"/>
      <c r="AI22" s="111"/>
      <c r="AJ22" s="111"/>
      <c r="AK22" s="111"/>
      <c r="AL22" s="111"/>
      <c r="AM22" s="111"/>
      <c r="AN22" s="111"/>
      <c r="AO22" s="111"/>
      <c r="AP22" s="111"/>
      <c r="AQ22" s="111"/>
      <c r="AR22" s="111"/>
      <c r="AS22" s="111"/>
      <c r="AT22" s="111"/>
      <c r="AU22" s="111"/>
      <c r="AV22" s="111"/>
      <c r="AW22" s="111"/>
      <c r="AX22" s="111"/>
    </row>
    <row r="23" spans="1:50" x14ac:dyDescent="0.2">
      <c r="A23" s="111"/>
      <c r="B23" s="111"/>
      <c r="C23" s="111"/>
    </row>
    <row r="24" spans="1:50" x14ac:dyDescent="0.2">
      <c r="A24" s="439"/>
      <c r="B24" s="440"/>
      <c r="C24" s="440"/>
    </row>
    <row r="25" spans="1:50" ht="24" x14ac:dyDescent="0.2">
      <c r="A25" s="441" t="s">
        <v>473</v>
      </c>
      <c r="B25" s="441" t="s">
        <v>557</v>
      </c>
      <c r="C25" s="441" t="s">
        <v>478</v>
      </c>
    </row>
    <row r="26" spans="1:50" x14ac:dyDescent="0.2">
      <c r="A26" s="442" t="s">
        <v>474</v>
      </c>
      <c r="B26" s="573"/>
      <c r="C26" s="574"/>
    </row>
    <row r="27" spans="1:50" x14ac:dyDescent="0.2">
      <c r="A27" s="442" t="s">
        <v>475</v>
      </c>
      <c r="B27" s="573" t="s">
        <v>543</v>
      </c>
      <c r="C27" s="574"/>
    </row>
    <row r="28" spans="1:50" x14ac:dyDescent="0.2">
      <c r="A28" s="442" t="s">
        <v>476</v>
      </c>
      <c r="B28" s="573"/>
      <c r="C28" s="574"/>
    </row>
    <row r="29" spans="1:50" x14ac:dyDescent="0.2">
      <c r="A29" s="442" t="s">
        <v>477</v>
      </c>
      <c r="B29" s="573"/>
      <c r="C29" s="574"/>
    </row>
    <row r="30" spans="1:50" x14ac:dyDescent="0.2">
      <c r="A30" s="111"/>
      <c r="B30" s="111"/>
      <c r="C30" s="111"/>
    </row>
    <row r="31" spans="1:50" x14ac:dyDescent="0.2">
      <c r="A31" s="111"/>
      <c r="B31" s="111"/>
      <c r="C31" s="111"/>
    </row>
    <row r="32" spans="1:50" x14ac:dyDescent="0.2">
      <c r="A32" s="737" t="s">
        <v>467</v>
      </c>
      <c r="B32" s="738"/>
      <c r="C32" s="738"/>
    </row>
    <row r="33" spans="1:3" x14ac:dyDescent="0.2">
      <c r="A33" s="737" t="s">
        <v>167</v>
      </c>
      <c r="B33" s="738"/>
      <c r="C33" s="738"/>
    </row>
    <row r="34" spans="1:3" x14ac:dyDescent="0.2">
      <c r="A34" s="382"/>
      <c r="B34" s="111"/>
      <c r="C34" s="111"/>
    </row>
    <row r="35" spans="1:3" x14ac:dyDescent="0.2">
      <c r="A35" s="382"/>
      <c r="B35" s="111"/>
      <c r="C35" s="111"/>
    </row>
    <row r="36" spans="1:3" x14ac:dyDescent="0.2">
      <c r="A36" s="379"/>
      <c r="B36" s="111"/>
      <c r="C36" s="111"/>
    </row>
    <row r="37" spans="1:3" x14ac:dyDescent="0.2">
      <c r="A37" s="737" t="s">
        <v>580</v>
      </c>
      <c r="B37" s="738"/>
      <c r="C37" s="738"/>
    </row>
    <row r="38" spans="1:3" x14ac:dyDescent="0.2">
      <c r="A38" s="739" t="s">
        <v>472</v>
      </c>
      <c r="B38" s="738"/>
      <c r="C38" s="738"/>
    </row>
    <row r="39" spans="1:3" x14ac:dyDescent="0.2">
      <c r="A39" s="297"/>
    </row>
  </sheetData>
  <customSheetViews>
    <customSheetView guid="{0B53B832-AD86-4C8F-805A-2F70F28121AE}" showPageBreaks="1">
      <pageMargins left="0.70866141732283472" right="0.26" top="0.74803149606299213" bottom="0.74803149606299213" header="0.31496062992125984" footer="0.31496062992125984"/>
      <pageSetup orientation="portrait" r:id="rId1"/>
    </customSheetView>
    <customSheetView guid="{715E90F1-CD54-4010-AF2A-F1142E0A1E81}" showPageBreaks="1">
      <pageMargins left="0.70866141732283472" right="0.26" top="0.74803149606299213" bottom="0.74803149606299213" header="0.31496062992125984" footer="0.31496062992125984"/>
      <pageSetup orientation="portrait" r:id="rId2"/>
    </customSheetView>
  </customSheetViews>
  <mergeCells count="14">
    <mergeCell ref="A22:C22"/>
    <mergeCell ref="A32:C32"/>
    <mergeCell ref="A33:C33"/>
    <mergeCell ref="A37:C37"/>
    <mergeCell ref="A38:C38"/>
    <mergeCell ref="A6:C6"/>
    <mergeCell ref="A5:C5"/>
    <mergeCell ref="A21:C21"/>
    <mergeCell ref="A8:C8"/>
    <mergeCell ref="A13:C13"/>
    <mergeCell ref="A16:C16"/>
    <mergeCell ref="A18:C18"/>
    <mergeCell ref="A19:C19"/>
    <mergeCell ref="A10:C10"/>
  </mergeCells>
  <printOptions horizontalCentered="1"/>
  <pageMargins left="0.70866141732283472" right="0.27559055118110237" top="0.74803149606299213" bottom="0.74803149606299213" header="0.31496062992125984" footer="0.31496062992125984"/>
  <pageSetup orientation="portrait"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FFC000"/>
  </sheetPr>
  <dimension ref="A1:AX47"/>
  <sheetViews>
    <sheetView showGridLines="0" workbookViewId="0">
      <selection activeCell="A10" sqref="A10:P10"/>
    </sheetView>
  </sheetViews>
  <sheetFormatPr baseColWidth="10" defaultRowHeight="14.25" x14ac:dyDescent="0.2"/>
  <cols>
    <col min="1" max="1" width="8.85546875" style="20" customWidth="1"/>
    <col min="2" max="2" width="40.140625" style="20" customWidth="1"/>
    <col min="3" max="3" width="29.42578125" style="20" customWidth="1"/>
    <col min="4" max="4" width="28" style="20" customWidth="1"/>
    <col min="5" max="5" width="11.42578125" style="20"/>
    <col min="6" max="6" width="11.42578125" style="20" customWidth="1"/>
    <col min="7" max="7" width="11.42578125" style="20"/>
    <col min="8" max="8" width="20" style="20" customWidth="1"/>
    <col min="9" max="16384" width="11.42578125" style="20"/>
  </cols>
  <sheetData>
    <row r="1" spans="1:50" s="297" customFormat="1" x14ac:dyDescent="0.25">
      <c r="A1" s="385" t="str">
        <f>DEPEND</f>
        <v>SECRETARÍA DE COMUNICACIONES Y TRANSPORTES</v>
      </c>
      <c r="B1" s="386"/>
      <c r="C1" s="386"/>
      <c r="D1" s="386"/>
      <c r="E1" s="386"/>
      <c r="F1" s="386"/>
      <c r="G1" s="386"/>
      <c r="H1" s="387"/>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row>
    <row r="2" spans="1:50" s="297" customFormat="1" x14ac:dyDescent="0.25">
      <c r="A2" s="388" t="str">
        <f>SUBS</f>
        <v>SUBSECRETARÍA DE TRANSPORTE</v>
      </c>
      <c r="B2" s="389"/>
      <c r="C2" s="389"/>
      <c r="D2" s="389"/>
      <c r="E2" s="389"/>
      <c r="F2" s="390"/>
      <c r="G2" s="390"/>
      <c r="H2" s="391"/>
      <c r="I2" s="296"/>
      <c r="J2" s="296"/>
      <c r="K2" s="296"/>
      <c r="L2" s="296"/>
      <c r="M2" s="296"/>
      <c r="N2" s="296"/>
      <c r="O2" s="296"/>
      <c r="P2" s="296"/>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c r="AR2" s="296"/>
      <c r="AS2" s="296"/>
      <c r="AT2" s="296"/>
      <c r="AU2" s="296"/>
      <c r="AV2" s="296"/>
      <c r="AW2" s="296"/>
      <c r="AX2" s="296"/>
    </row>
    <row r="3" spans="1:50" s="297" customFormat="1" x14ac:dyDescent="0.25">
      <c r="A3" s="388" t="str">
        <f>AREA</f>
        <v>DIRECCIÓN GENERAL TRANSPORTE FERROVIARIO Y MULTIMODAL</v>
      </c>
      <c r="B3" s="389"/>
      <c r="C3" s="389"/>
      <c r="D3" s="389"/>
      <c r="E3" s="389"/>
      <c r="F3" s="390"/>
      <c r="G3" s="390"/>
      <c r="H3" s="391"/>
      <c r="I3" s="296"/>
      <c r="J3" s="296"/>
      <c r="K3" s="296"/>
      <c r="L3" s="296"/>
      <c r="M3" s="296"/>
      <c r="N3" s="296"/>
      <c r="O3" s="296"/>
      <c r="P3" s="296"/>
      <c r="Q3" s="296"/>
      <c r="R3" s="296"/>
      <c r="S3" s="296"/>
      <c r="T3" s="296"/>
      <c r="U3" s="296"/>
      <c r="V3" s="296"/>
      <c r="W3" s="296"/>
      <c r="X3" s="296"/>
      <c r="Y3" s="296"/>
      <c r="Z3" s="296"/>
      <c r="AA3" s="296"/>
      <c r="AB3" s="296"/>
      <c r="AC3" s="296"/>
      <c r="AD3" s="296"/>
      <c r="AE3" s="296"/>
      <c r="AF3" s="296"/>
      <c r="AG3" s="296"/>
      <c r="AH3" s="296"/>
      <c r="AI3" s="296"/>
      <c r="AJ3" s="296"/>
      <c r="AK3" s="296"/>
      <c r="AL3" s="296"/>
      <c r="AM3" s="296"/>
      <c r="AN3" s="296"/>
      <c r="AO3" s="296"/>
      <c r="AP3" s="296"/>
      <c r="AQ3" s="296"/>
      <c r="AR3" s="296"/>
      <c r="AS3" s="296"/>
      <c r="AT3" s="296"/>
      <c r="AU3" s="296"/>
      <c r="AV3" s="296"/>
      <c r="AW3" s="296"/>
      <c r="AX3" s="296"/>
    </row>
    <row r="4" spans="1:50" s="297" customFormat="1" x14ac:dyDescent="0.25">
      <c r="A4" s="423"/>
      <c r="B4" s="389"/>
      <c r="C4" s="389"/>
      <c r="D4" s="389"/>
      <c r="E4" s="389"/>
      <c r="F4" s="390"/>
      <c r="G4" s="390"/>
      <c r="H4" s="391"/>
      <c r="I4" s="296"/>
      <c r="J4" s="296"/>
      <c r="K4" s="296"/>
      <c r="L4" s="296"/>
      <c r="M4" s="296"/>
      <c r="N4" s="296"/>
      <c r="O4" s="296"/>
      <c r="P4" s="296"/>
      <c r="Q4" s="296"/>
      <c r="R4" s="296"/>
      <c r="S4" s="296"/>
      <c r="T4" s="296"/>
      <c r="U4" s="296"/>
      <c r="V4" s="296"/>
      <c r="W4" s="296"/>
      <c r="X4" s="296"/>
      <c r="Y4" s="296"/>
      <c r="Z4" s="296"/>
      <c r="AA4" s="296"/>
      <c r="AB4" s="296"/>
      <c r="AC4" s="296"/>
      <c r="AD4" s="296"/>
      <c r="AE4" s="296"/>
      <c r="AF4" s="296"/>
      <c r="AG4" s="296"/>
      <c r="AH4" s="296"/>
      <c r="AI4" s="296"/>
      <c r="AJ4" s="296"/>
      <c r="AK4" s="296"/>
      <c r="AL4" s="296"/>
      <c r="AM4" s="296"/>
      <c r="AN4" s="296"/>
      <c r="AO4" s="296"/>
      <c r="AP4" s="296"/>
      <c r="AQ4" s="296"/>
      <c r="AR4" s="296"/>
      <c r="AS4" s="296"/>
      <c r="AT4" s="296"/>
      <c r="AU4" s="296"/>
      <c r="AV4" s="296"/>
      <c r="AW4" s="296"/>
      <c r="AX4" s="296"/>
    </row>
    <row r="5" spans="1:50" s="297" customFormat="1" x14ac:dyDescent="0.25">
      <c r="A5" s="392" t="str">
        <f>TIPOLICIT&amp;" N° "&amp;LICIT</f>
        <v>LICITACIÓN PÚBLICA N° LO-0090009898-N18-2012</v>
      </c>
      <c r="B5" s="389"/>
      <c r="C5" s="389"/>
      <c r="D5" s="389"/>
      <c r="E5" s="389"/>
      <c r="F5" s="390"/>
      <c r="G5" s="390"/>
      <c r="H5" s="393" t="s">
        <v>462</v>
      </c>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c r="AW5" s="296"/>
      <c r="AX5" s="296"/>
    </row>
    <row r="6" spans="1:50" s="297" customFormat="1" x14ac:dyDescent="0.25">
      <c r="A6" s="725" t="str">
        <f>"OBRA: "&amp;OBRA</f>
        <v>OBRA: 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c r="B6" s="726"/>
      <c r="C6" s="726"/>
      <c r="D6" s="726"/>
      <c r="E6" s="726"/>
      <c r="F6" s="390"/>
      <c r="G6" s="390"/>
      <c r="H6" s="640" t="s">
        <v>602</v>
      </c>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P6" s="296"/>
      <c r="AQ6" s="296"/>
      <c r="AR6" s="296"/>
      <c r="AS6" s="296"/>
      <c r="AT6" s="296"/>
      <c r="AU6" s="296"/>
      <c r="AV6" s="296"/>
      <c r="AW6" s="296"/>
      <c r="AX6" s="296"/>
    </row>
    <row r="7" spans="1:50" s="297" customFormat="1" x14ac:dyDescent="0.25">
      <c r="A7" s="727"/>
      <c r="B7" s="726"/>
      <c r="C7" s="726"/>
      <c r="D7" s="726"/>
      <c r="E7" s="726"/>
      <c r="F7" s="390"/>
      <c r="G7" s="390"/>
      <c r="H7" s="394" t="str">
        <f>"FECHA: "&amp;TEXT(FECHALICIT,"DD-MMM-AAAA")</f>
        <v>FECHA: 30-jul-2012</v>
      </c>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c r="AW7" s="296"/>
      <c r="AX7" s="296"/>
    </row>
    <row r="8" spans="1:50" s="297" customFormat="1" x14ac:dyDescent="0.25">
      <c r="A8" s="727"/>
      <c r="B8" s="726"/>
      <c r="C8" s="726"/>
      <c r="D8" s="726"/>
      <c r="E8" s="726"/>
      <c r="F8" s="390"/>
      <c r="G8" s="390"/>
      <c r="H8" s="394" t="s">
        <v>565</v>
      </c>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c r="AW8" s="296"/>
      <c r="AX8" s="296"/>
    </row>
    <row r="9" spans="1:50" s="297" customFormat="1" x14ac:dyDescent="0.25">
      <c r="A9" s="395"/>
      <c r="B9" s="396"/>
      <c r="C9" s="396"/>
      <c r="D9" s="396"/>
      <c r="E9" s="396"/>
      <c r="F9" s="396"/>
      <c r="G9" s="396"/>
      <c r="H9" s="397"/>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c r="AW9" s="296"/>
      <c r="AX9" s="296"/>
    </row>
    <row r="10" spans="1:50" s="21" customFormat="1" ht="22.5" customHeight="1" x14ac:dyDescent="0.2">
      <c r="A10" s="740" t="s">
        <v>182</v>
      </c>
      <c r="B10" s="740"/>
      <c r="C10" s="740"/>
      <c r="D10" s="740"/>
      <c r="E10" s="740"/>
      <c r="F10" s="740"/>
      <c r="G10" s="740"/>
      <c r="H10" s="740"/>
    </row>
    <row r="11" spans="1:50" ht="33.75" x14ac:dyDescent="0.2">
      <c r="A11" s="22" t="s">
        <v>183</v>
      </c>
      <c r="B11" s="22" t="s">
        <v>124</v>
      </c>
      <c r="C11" s="22" t="s">
        <v>170</v>
      </c>
      <c r="D11" s="22" t="s">
        <v>184</v>
      </c>
      <c r="E11" s="22" t="s">
        <v>171</v>
      </c>
      <c r="F11" s="22" t="s">
        <v>181</v>
      </c>
      <c r="G11" s="22" t="s">
        <v>180</v>
      </c>
      <c r="H11" s="22" t="s">
        <v>172</v>
      </c>
    </row>
    <row r="12" spans="1:50" x14ac:dyDescent="0.2">
      <c r="A12" s="560" t="s">
        <v>443</v>
      </c>
      <c r="B12" s="560" t="s">
        <v>444</v>
      </c>
      <c r="C12" s="560" t="s">
        <v>543</v>
      </c>
      <c r="D12" s="560" t="s">
        <v>533</v>
      </c>
      <c r="E12" s="560" t="s">
        <v>534</v>
      </c>
      <c r="F12" s="560" t="s">
        <v>535</v>
      </c>
      <c r="G12" s="560" t="s">
        <v>536</v>
      </c>
      <c r="H12" s="560" t="s">
        <v>537</v>
      </c>
    </row>
    <row r="13" spans="1:50" x14ac:dyDescent="0.2">
      <c r="A13" s="561"/>
      <c r="B13" s="561"/>
      <c r="C13" s="561"/>
      <c r="D13" s="561"/>
      <c r="E13" s="561"/>
      <c r="F13" s="561"/>
      <c r="G13" s="561"/>
      <c r="H13" s="561"/>
    </row>
    <row r="14" spans="1:50" x14ac:dyDescent="0.2">
      <c r="A14" s="562"/>
      <c r="B14" s="562"/>
      <c r="C14" s="562"/>
      <c r="D14" s="562"/>
      <c r="E14" s="562"/>
      <c r="F14" s="562"/>
      <c r="G14" s="562"/>
      <c r="H14" s="562"/>
    </row>
    <row r="15" spans="1:50" x14ac:dyDescent="0.2">
      <c r="A15" s="562"/>
      <c r="B15" s="562"/>
      <c r="C15" s="562"/>
      <c r="D15" s="562"/>
      <c r="E15" s="562"/>
      <c r="F15" s="562"/>
      <c r="G15" s="562"/>
      <c r="H15" s="562"/>
    </row>
    <row r="16" spans="1:50" x14ac:dyDescent="0.2">
      <c r="A16" s="562"/>
      <c r="B16" s="562"/>
      <c r="C16" s="562"/>
      <c r="D16" s="562"/>
      <c r="E16" s="562"/>
      <c r="F16" s="562"/>
      <c r="G16" s="562"/>
      <c r="H16" s="562"/>
    </row>
    <row r="17" spans="1:8" x14ac:dyDescent="0.2">
      <c r="A17" s="562"/>
      <c r="B17" s="562"/>
      <c r="C17" s="562"/>
      <c r="D17" s="562"/>
      <c r="E17" s="562"/>
      <c r="F17" s="562"/>
      <c r="G17" s="562"/>
      <c r="H17" s="562"/>
    </row>
    <row r="18" spans="1:8" x14ac:dyDescent="0.2">
      <c r="A18" s="562"/>
      <c r="B18" s="562"/>
      <c r="C18" s="562"/>
      <c r="D18" s="562"/>
      <c r="E18" s="562"/>
      <c r="F18" s="562"/>
      <c r="G18" s="562"/>
      <c r="H18" s="562"/>
    </row>
    <row r="19" spans="1:8" x14ac:dyDescent="0.2">
      <c r="A19" s="562"/>
      <c r="B19" s="562"/>
      <c r="C19" s="562"/>
      <c r="D19" s="562"/>
      <c r="E19" s="562"/>
      <c r="F19" s="562"/>
      <c r="G19" s="562"/>
      <c r="H19" s="562"/>
    </row>
    <row r="20" spans="1:8" x14ac:dyDescent="0.2">
      <c r="A20" s="562"/>
      <c r="B20" s="562"/>
      <c r="C20" s="562"/>
      <c r="D20" s="562"/>
      <c r="E20" s="562"/>
      <c r="F20" s="562"/>
      <c r="G20" s="562"/>
      <c r="H20" s="562"/>
    </row>
    <row r="21" spans="1:8" x14ac:dyDescent="0.2">
      <c r="A21" s="562"/>
      <c r="B21" s="562"/>
      <c r="C21" s="562"/>
      <c r="D21" s="562"/>
      <c r="E21" s="562"/>
      <c r="F21" s="562"/>
      <c r="G21" s="562"/>
      <c r="H21" s="562"/>
    </row>
    <row r="22" spans="1:8" x14ac:dyDescent="0.2">
      <c r="A22" s="562"/>
      <c r="B22" s="562"/>
      <c r="C22" s="562"/>
      <c r="D22" s="562"/>
      <c r="E22" s="562"/>
      <c r="F22" s="562"/>
      <c r="G22" s="562"/>
      <c r="H22" s="562"/>
    </row>
    <row r="23" spans="1:8" x14ac:dyDescent="0.2">
      <c r="A23" s="562"/>
      <c r="B23" s="562"/>
      <c r="C23" s="562"/>
      <c r="D23" s="562"/>
      <c r="E23" s="562"/>
      <c r="F23" s="562"/>
      <c r="G23" s="562"/>
      <c r="H23" s="562"/>
    </row>
    <row r="24" spans="1:8" x14ac:dyDescent="0.2">
      <c r="A24" s="562"/>
      <c r="B24" s="562"/>
      <c r="C24" s="562"/>
      <c r="D24" s="562"/>
      <c r="E24" s="562"/>
      <c r="F24" s="562"/>
      <c r="G24" s="562"/>
      <c r="H24" s="562"/>
    </row>
    <row r="25" spans="1:8" x14ac:dyDescent="0.2">
      <c r="A25" s="562"/>
      <c r="B25" s="562"/>
      <c r="C25" s="562"/>
      <c r="D25" s="562"/>
      <c r="E25" s="562"/>
      <c r="F25" s="562"/>
      <c r="G25" s="562"/>
      <c r="H25" s="562"/>
    </row>
    <row r="26" spans="1:8" x14ac:dyDescent="0.2">
      <c r="A26" s="562"/>
      <c r="B26" s="562"/>
      <c r="C26" s="562"/>
      <c r="D26" s="562"/>
      <c r="E26" s="562"/>
      <c r="F26" s="562"/>
      <c r="G26" s="562"/>
      <c r="H26" s="562"/>
    </row>
    <row r="27" spans="1:8" x14ac:dyDescent="0.2">
      <c r="A27" s="562"/>
      <c r="B27" s="562"/>
      <c r="C27" s="562"/>
      <c r="D27" s="562"/>
      <c r="E27" s="562"/>
      <c r="F27" s="562"/>
      <c r="G27" s="562"/>
      <c r="H27" s="562"/>
    </row>
    <row r="28" spans="1:8" x14ac:dyDescent="0.2">
      <c r="A28" s="562"/>
      <c r="B28" s="562"/>
      <c r="C28" s="562"/>
      <c r="D28" s="562"/>
      <c r="E28" s="562"/>
      <c r="F28" s="562"/>
      <c r="G28" s="562"/>
      <c r="H28" s="562"/>
    </row>
    <row r="29" spans="1:8" x14ac:dyDescent="0.2">
      <c r="A29" s="562"/>
      <c r="B29" s="562"/>
      <c r="C29" s="562"/>
      <c r="D29" s="562"/>
      <c r="E29" s="562"/>
      <c r="F29" s="562"/>
      <c r="G29" s="562"/>
      <c r="H29" s="562"/>
    </row>
    <row r="30" spans="1:8" x14ac:dyDescent="0.2">
      <c r="A30" s="562"/>
      <c r="B30" s="562"/>
      <c r="C30" s="562"/>
      <c r="D30" s="562"/>
      <c r="E30" s="562"/>
      <c r="F30" s="562"/>
      <c r="G30" s="562"/>
      <c r="H30" s="562"/>
    </row>
    <row r="31" spans="1:8" x14ac:dyDescent="0.2">
      <c r="A31" s="562"/>
      <c r="B31" s="562"/>
      <c r="C31" s="562"/>
      <c r="D31" s="562"/>
      <c r="E31" s="562"/>
      <c r="F31" s="562"/>
      <c r="G31" s="562"/>
      <c r="H31" s="562"/>
    </row>
    <row r="32" spans="1:8" x14ac:dyDescent="0.2">
      <c r="A32" s="562"/>
      <c r="B32" s="562"/>
      <c r="C32" s="562"/>
      <c r="D32" s="562"/>
      <c r="E32" s="562"/>
      <c r="F32" s="562"/>
      <c r="G32" s="562"/>
      <c r="H32" s="562"/>
    </row>
    <row r="33" spans="1:8" x14ac:dyDescent="0.2">
      <c r="A33" s="562"/>
      <c r="B33" s="562"/>
      <c r="C33" s="562"/>
      <c r="D33" s="562"/>
      <c r="E33" s="562"/>
      <c r="F33" s="562"/>
      <c r="G33" s="562"/>
      <c r="H33" s="562"/>
    </row>
    <row r="34" spans="1:8" x14ac:dyDescent="0.2">
      <c r="A34" s="562"/>
      <c r="B34" s="562"/>
      <c r="C34" s="562"/>
      <c r="D34" s="562"/>
      <c r="E34" s="562"/>
      <c r="F34" s="562"/>
      <c r="G34" s="562"/>
      <c r="H34" s="562"/>
    </row>
    <row r="35" spans="1:8" x14ac:dyDescent="0.2">
      <c r="A35" s="562"/>
      <c r="B35" s="562"/>
      <c r="C35" s="562"/>
      <c r="D35" s="562"/>
      <c r="E35" s="562"/>
      <c r="F35" s="562"/>
      <c r="G35" s="562"/>
      <c r="H35" s="562"/>
    </row>
    <row r="36" spans="1:8" x14ac:dyDescent="0.2">
      <c r="A36" s="562"/>
      <c r="B36" s="562"/>
      <c r="C36" s="562"/>
      <c r="D36" s="562"/>
      <c r="E36" s="562"/>
      <c r="F36" s="562"/>
      <c r="G36" s="562"/>
      <c r="H36" s="562"/>
    </row>
    <row r="37" spans="1:8" x14ac:dyDescent="0.2">
      <c r="A37" s="562"/>
      <c r="B37" s="562"/>
      <c r="C37" s="562"/>
      <c r="D37" s="562"/>
      <c r="E37" s="562"/>
      <c r="F37" s="562"/>
      <c r="G37" s="562"/>
      <c r="H37" s="562"/>
    </row>
    <row r="38" spans="1:8" x14ac:dyDescent="0.2">
      <c r="A38" s="562"/>
      <c r="B38" s="562"/>
      <c r="C38" s="562"/>
      <c r="D38" s="562"/>
      <c r="E38" s="562"/>
      <c r="F38" s="562"/>
      <c r="G38" s="562"/>
      <c r="H38" s="562"/>
    </row>
    <row r="39" spans="1:8" x14ac:dyDescent="0.2">
      <c r="A39" s="562"/>
      <c r="B39" s="562"/>
      <c r="C39" s="562"/>
      <c r="D39" s="562"/>
      <c r="E39" s="562"/>
      <c r="F39" s="562"/>
      <c r="G39" s="562"/>
      <c r="H39" s="562"/>
    </row>
    <row r="40" spans="1:8" x14ac:dyDescent="0.2">
      <c r="A40" s="562"/>
      <c r="B40" s="562"/>
      <c r="C40" s="562"/>
      <c r="D40" s="562"/>
      <c r="E40" s="562"/>
      <c r="F40" s="562"/>
      <c r="G40" s="562"/>
      <c r="H40" s="562"/>
    </row>
    <row r="41" spans="1:8" x14ac:dyDescent="0.2">
      <c r="A41" s="562"/>
      <c r="B41" s="562"/>
      <c r="C41" s="562"/>
      <c r="D41" s="562"/>
      <c r="E41" s="562"/>
      <c r="F41" s="562"/>
      <c r="G41" s="562"/>
      <c r="H41" s="562"/>
    </row>
    <row r="42" spans="1:8" x14ac:dyDescent="0.2">
      <c r="A42" s="562"/>
      <c r="B42" s="562"/>
      <c r="C42" s="562"/>
      <c r="D42" s="562"/>
      <c r="E42" s="562"/>
      <c r="F42" s="562"/>
      <c r="G42" s="562"/>
      <c r="H42" s="562"/>
    </row>
    <row r="43" spans="1:8" x14ac:dyDescent="0.2">
      <c r="A43" s="562"/>
      <c r="B43" s="562"/>
      <c r="C43" s="562"/>
      <c r="D43" s="562"/>
      <c r="E43" s="562"/>
      <c r="F43" s="562"/>
      <c r="G43" s="562"/>
      <c r="H43" s="562"/>
    </row>
    <row r="44" spans="1:8" ht="7.5" customHeight="1" x14ac:dyDescent="0.2">
      <c r="A44" s="406"/>
      <c r="B44" s="426"/>
      <c r="C44" s="311"/>
      <c r="D44" s="311"/>
      <c r="E44" s="311"/>
      <c r="F44" s="311"/>
      <c r="G44" s="311"/>
      <c r="H44" s="311"/>
    </row>
    <row r="45" spans="1:8" x14ac:dyDescent="0.2">
      <c r="A45" s="408"/>
      <c r="B45" s="409"/>
      <c r="C45" s="409"/>
      <c r="D45" s="409"/>
      <c r="E45" s="409"/>
      <c r="F45" s="409"/>
      <c r="G45" s="409"/>
      <c r="H45" s="410"/>
    </row>
    <row r="46" spans="1:8" x14ac:dyDescent="0.2">
      <c r="A46" s="421"/>
      <c r="B46" s="412"/>
      <c r="C46" s="422" t="s">
        <v>538</v>
      </c>
      <c r="D46" s="412"/>
      <c r="E46" s="412"/>
      <c r="F46" s="422" t="s">
        <v>539</v>
      </c>
      <c r="G46" s="412"/>
      <c r="H46" s="413"/>
    </row>
    <row r="47" spans="1:8" x14ac:dyDescent="0.2">
      <c r="A47" s="427"/>
      <c r="B47" s="406"/>
      <c r="C47" s="406" t="s">
        <v>167</v>
      </c>
      <c r="D47" s="415"/>
      <c r="E47" s="415" t="s">
        <v>472</v>
      </c>
      <c r="F47" s="415"/>
      <c r="G47" s="415"/>
      <c r="H47" s="416"/>
    </row>
  </sheetData>
  <customSheetViews>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80" orientation="landscape" r:id="rId1"/>
    </customSheetView>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80" orientation="landscape" r:id="rId2"/>
    </customSheetView>
  </customSheetViews>
  <mergeCells count="2">
    <mergeCell ref="A6:E8"/>
    <mergeCell ref="A10:H10"/>
  </mergeCells>
  <printOptions horizontalCentered="1"/>
  <pageMargins left="0.19685039370078741" right="0.19685039370078741" top="0.39370078740157483" bottom="0.19685039370078741" header="0.31496062992125984" footer="0.31496062992125984"/>
  <pageSetup scale="80" orientation="landscape"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00B050"/>
  </sheetPr>
  <dimension ref="A1:AX31"/>
  <sheetViews>
    <sheetView workbookViewId="0">
      <selection activeCell="A10" sqref="A10:P10"/>
    </sheetView>
  </sheetViews>
  <sheetFormatPr baseColWidth="10" defaultRowHeight="14.25" x14ac:dyDescent="0.2"/>
  <cols>
    <col min="1" max="1" width="91.42578125" style="20" customWidth="1"/>
    <col min="2" max="16384" width="11.42578125" style="20"/>
  </cols>
  <sheetData>
    <row r="1" spans="1:50" s="297" customFormat="1" x14ac:dyDescent="0.25">
      <c r="A1" s="296"/>
      <c r="B1" s="296"/>
      <c r="C1" s="296"/>
      <c r="D1" s="296"/>
      <c r="E1" s="296"/>
      <c r="F1" s="296"/>
      <c r="G1" s="296"/>
      <c r="H1" s="296"/>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row>
    <row r="2" spans="1:50" s="297" customFormat="1" x14ac:dyDescent="0.25">
      <c r="A2" s="296"/>
      <c r="B2" s="296"/>
      <c r="C2" s="296"/>
      <c r="D2" s="296"/>
      <c r="E2" s="296"/>
      <c r="F2" s="296"/>
      <c r="G2" s="296"/>
      <c r="H2" s="296"/>
      <c r="I2" s="296"/>
      <c r="J2" s="296"/>
      <c r="K2" s="296"/>
      <c r="L2" s="296"/>
      <c r="M2" s="296"/>
      <c r="N2" s="296"/>
      <c r="O2" s="296"/>
      <c r="P2" s="296"/>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c r="AR2" s="296"/>
      <c r="AS2" s="296"/>
      <c r="AT2" s="296"/>
      <c r="AU2" s="296"/>
      <c r="AV2" s="296"/>
      <c r="AW2" s="296"/>
      <c r="AX2" s="296"/>
    </row>
    <row r="3" spans="1:50" s="297" customFormat="1" x14ac:dyDescent="0.25">
      <c r="A3" s="444" t="s">
        <v>483</v>
      </c>
      <c r="B3" s="296"/>
      <c r="C3" s="296"/>
      <c r="D3" s="296"/>
      <c r="E3" s="296"/>
      <c r="F3" s="296"/>
      <c r="G3" s="296"/>
      <c r="H3" s="296"/>
      <c r="I3" s="296"/>
      <c r="J3" s="296"/>
      <c r="K3" s="296"/>
      <c r="L3" s="296"/>
      <c r="M3" s="296"/>
      <c r="N3" s="296"/>
      <c r="O3" s="296"/>
      <c r="P3" s="296"/>
      <c r="Q3" s="296"/>
      <c r="R3" s="296"/>
      <c r="S3" s="296"/>
      <c r="T3" s="296"/>
      <c r="U3" s="296"/>
      <c r="V3" s="296"/>
      <c r="W3" s="296"/>
      <c r="X3" s="296"/>
      <c r="Y3" s="296"/>
      <c r="Z3" s="296"/>
      <c r="AA3" s="296"/>
      <c r="AB3" s="296"/>
      <c r="AC3" s="296"/>
      <c r="AD3" s="296"/>
      <c r="AE3" s="296"/>
      <c r="AF3" s="296"/>
      <c r="AG3" s="296"/>
      <c r="AH3" s="296"/>
      <c r="AI3" s="296"/>
      <c r="AJ3" s="296"/>
      <c r="AK3" s="296"/>
      <c r="AL3" s="296"/>
      <c r="AM3" s="296"/>
      <c r="AN3" s="296"/>
      <c r="AO3" s="296"/>
      <c r="AP3" s="296"/>
      <c r="AQ3" s="296"/>
      <c r="AR3" s="296"/>
      <c r="AS3" s="296"/>
      <c r="AT3" s="296"/>
      <c r="AU3" s="296"/>
      <c r="AV3" s="296"/>
      <c r="AW3" s="296"/>
      <c r="AX3" s="296"/>
    </row>
    <row r="4" spans="1:50" s="297" customFormat="1" x14ac:dyDescent="0.25">
      <c r="A4" s="296"/>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c r="AD4" s="296"/>
      <c r="AE4" s="296"/>
      <c r="AF4" s="296"/>
      <c r="AG4" s="296"/>
      <c r="AH4" s="296"/>
      <c r="AI4" s="296"/>
      <c r="AJ4" s="296"/>
      <c r="AK4" s="296"/>
      <c r="AL4" s="296"/>
      <c r="AM4" s="296"/>
      <c r="AN4" s="296"/>
      <c r="AO4" s="296"/>
      <c r="AP4" s="296"/>
      <c r="AQ4" s="296"/>
      <c r="AR4" s="296"/>
      <c r="AS4" s="296"/>
      <c r="AT4" s="296"/>
      <c r="AU4" s="296"/>
      <c r="AV4" s="296"/>
      <c r="AW4" s="296"/>
      <c r="AX4" s="296"/>
    </row>
    <row r="5" spans="1:50" s="297" customFormat="1" x14ac:dyDescent="0.25">
      <c r="A5" s="556" t="s">
        <v>576</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c r="AW5" s="296"/>
      <c r="AX5" s="296"/>
    </row>
    <row r="6" spans="1:50" s="297" customFormat="1" x14ac:dyDescent="0.25">
      <c r="A6" s="634" t="s">
        <v>600</v>
      </c>
      <c r="B6" s="635"/>
      <c r="C6" s="635"/>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P6" s="296"/>
      <c r="AQ6" s="296"/>
      <c r="AR6" s="296"/>
      <c r="AS6" s="296"/>
      <c r="AT6" s="296"/>
      <c r="AU6" s="296"/>
      <c r="AV6" s="296"/>
      <c r="AW6" s="296"/>
      <c r="AX6" s="296"/>
    </row>
    <row r="7" spans="1:50" s="297" customFormat="1"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c r="AW7" s="296"/>
      <c r="AX7" s="296"/>
    </row>
    <row r="8" spans="1:50" s="297" customFormat="1" x14ac:dyDescent="0.25">
      <c r="A8" s="431" t="str">
        <f>LUGAR&amp;", "&amp;DAY(FECHALICIT)&amp;" de "&amp;TEXT(FECHALICIT,"mmmm")&amp;" del "&amp;YEAR(FECHALICIT)</f>
        <v>México, D.F., 30 de julio del 2012</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c r="AW8" s="296"/>
      <c r="AX8" s="296"/>
    </row>
    <row r="9" spans="1:50" s="297" customFormat="1" x14ac:dyDescent="0.25">
      <c r="A9" s="626"/>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c r="AW9" s="296"/>
      <c r="AX9" s="296"/>
    </row>
    <row r="10" spans="1:50" s="297" customFormat="1" ht="44.25" customHeight="1" x14ac:dyDescent="0.25">
      <c r="A10" s="671" t="s">
        <v>638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c r="AW10" s="296"/>
      <c r="AX10" s="296"/>
    </row>
    <row r="11" spans="1:50" s="297" customFormat="1" x14ac:dyDescent="0.25">
      <c r="A11" s="62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c r="AW11" s="296"/>
      <c r="AX11" s="296"/>
    </row>
    <row r="12" spans="1:50" s="304" customFormat="1" x14ac:dyDescent="0.25">
      <c r="A12" s="379"/>
    </row>
    <row r="13" spans="1:50" s="304" customFormat="1" x14ac:dyDescent="0.25">
      <c r="A13" s="432" t="str">
        <f>DEPEND</f>
        <v>SECRETARÍA DE COMUNICACIONES Y TRANSPORTES</v>
      </c>
    </row>
    <row r="14" spans="1:50" s="304" customFormat="1" x14ac:dyDescent="0.25">
      <c r="A14" s="432" t="str">
        <f>SUBS</f>
        <v>SUBSECRETARÍA DE TRANSPORTE</v>
      </c>
    </row>
    <row r="15" spans="1:50" x14ac:dyDescent="0.2">
      <c r="A15" s="432" t="str">
        <f>AREA</f>
        <v>DIRECCIÓN GENERAL TRANSPORTE FERROVIARIO Y MULTIMODAL</v>
      </c>
    </row>
    <row r="16" spans="1:50" x14ac:dyDescent="0.2">
      <c r="A16" s="432" t="s">
        <v>466</v>
      </c>
    </row>
    <row r="17" spans="1:1" x14ac:dyDescent="0.2">
      <c r="A17" s="379"/>
    </row>
    <row r="18" spans="1:1" x14ac:dyDescent="0.2">
      <c r="A18" s="381" t="str">
        <f>"Me refiero a la "&amp;TIPOLICIT&amp;" No. "&amp;LICIT&amp;" para la realización de los trabajos de:"</f>
        <v>Me refiero a la LICITACIÓN PÚBLICA No. LO-0090009898-N18-2012 para la realización de los trabajos de:</v>
      </c>
    </row>
    <row r="19" spans="1:1" ht="60" x14ac:dyDescent="0.2">
      <c r="A19" s="381" t="str">
        <f>OBRA</f>
        <v>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row>
    <row r="20" spans="1:1" ht="13.5" customHeight="1" x14ac:dyDescent="0.2">
      <c r="A20" s="111"/>
    </row>
    <row r="21" spans="1:1" ht="79.5" customHeight="1" x14ac:dyDescent="0.2">
      <c r="A21" s="384" t="s">
        <v>555</v>
      </c>
    </row>
    <row r="22" spans="1:1" x14ac:dyDescent="0.2">
      <c r="A22" s="111"/>
    </row>
    <row r="23" spans="1:1" x14ac:dyDescent="0.2">
      <c r="A23" s="440"/>
    </row>
    <row r="24" spans="1:1" x14ac:dyDescent="0.2">
      <c r="A24" s="111"/>
    </row>
    <row r="25" spans="1:1" x14ac:dyDescent="0.2">
      <c r="A25" s="382" t="s">
        <v>467</v>
      </c>
    </row>
    <row r="26" spans="1:1" x14ac:dyDescent="0.2">
      <c r="A26" s="382" t="s">
        <v>167</v>
      </c>
    </row>
    <row r="27" spans="1:1" x14ac:dyDescent="0.2">
      <c r="A27" s="382"/>
    </row>
    <row r="28" spans="1:1" x14ac:dyDescent="0.2">
      <c r="A28" s="382"/>
    </row>
    <row r="29" spans="1:1" x14ac:dyDescent="0.2">
      <c r="A29" s="379"/>
    </row>
    <row r="30" spans="1:1" x14ac:dyDescent="0.2">
      <c r="A30" s="577" t="s">
        <v>581</v>
      </c>
    </row>
    <row r="31" spans="1:1" x14ac:dyDescent="0.2">
      <c r="A31" s="433" t="s">
        <v>472</v>
      </c>
    </row>
  </sheetData>
  <customSheetViews>
    <customSheetView guid="{0B53B832-AD86-4C8F-805A-2F70F28121AE}" showPageBreaks="1">
      <pageMargins left="0.70866141732283472" right="0.70866141732283472" top="0.74803149606299213" bottom="0.74803149606299213" header="0.31496062992125984" footer="0.31496062992125984"/>
      <pageSetup orientation="portrait" r:id="rId1"/>
    </customSheetView>
    <customSheetView guid="{715E90F1-CD54-4010-AF2A-F1142E0A1E81}" showPageBreaks="1">
      <pageMargins left="0.70866141732283472" right="0.70866141732283472" top="0.74803149606299213" bottom="0.74803149606299213" header="0.31496062992125984" footer="0.31496062992125984"/>
      <pageSetup orientation="portrait" r:id="rId2"/>
    </customSheetView>
  </customSheetViews>
  <printOptions horizontalCentered="1"/>
  <pageMargins left="0.70866141732283472" right="0.70866141732283472" top="0.74803149606299213" bottom="0.74803149606299213" header="0.31496062992125984" footer="0.31496062992125984"/>
  <pageSetup orientation="portrait"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134"/>
  <sheetViews>
    <sheetView workbookViewId="0">
      <selection activeCell="I20" sqref="I20"/>
    </sheetView>
  </sheetViews>
  <sheetFormatPr baseColWidth="10" defaultRowHeight="15" x14ac:dyDescent="0.25"/>
  <cols>
    <col min="1" max="7" width="14.28515625" style="20" customWidth="1"/>
  </cols>
  <sheetData>
    <row r="1" spans="1:7" x14ac:dyDescent="0.25">
      <c r="A1" s="591" t="str">
        <f>DEPEND</f>
        <v>SECRETARÍA DE COMUNICACIONES Y TRANSPORTES</v>
      </c>
      <c r="B1" s="592"/>
      <c r="C1" s="592"/>
      <c r="D1" s="592"/>
      <c r="E1" s="592"/>
      <c r="F1" s="592"/>
      <c r="G1" s="593"/>
    </row>
    <row r="2" spans="1:7" x14ac:dyDescent="0.25">
      <c r="A2" s="594" t="str">
        <f>SUBS</f>
        <v>SUBSECRETARÍA DE TRANSPORTE</v>
      </c>
      <c r="B2" s="595"/>
      <c r="C2" s="595"/>
      <c r="D2" s="595"/>
      <c r="E2" s="596"/>
      <c r="F2" s="596"/>
      <c r="G2" s="597"/>
    </row>
    <row r="3" spans="1:7" x14ac:dyDescent="0.25">
      <c r="A3" s="594" t="str">
        <f>AREA</f>
        <v>DIRECCIÓN GENERAL TRANSPORTE FERROVIARIO Y MULTIMODAL</v>
      </c>
      <c r="B3" s="595"/>
      <c r="C3" s="595"/>
      <c r="D3" s="595"/>
      <c r="E3" s="596"/>
      <c r="F3" s="596"/>
      <c r="G3" s="597"/>
    </row>
    <row r="4" spans="1:7" x14ac:dyDescent="0.25">
      <c r="A4" s="598"/>
      <c r="B4" s="595"/>
      <c r="C4" s="595"/>
      <c r="D4" s="595"/>
      <c r="E4" s="596"/>
      <c r="F4" s="596"/>
      <c r="G4" s="597"/>
    </row>
    <row r="5" spans="1:7" x14ac:dyDescent="0.25">
      <c r="A5" s="599" t="str">
        <f>TIPOLICIT&amp;" N° "&amp;LICIT</f>
        <v>LICITACIÓN PÚBLICA N° LO-0090009898-N18-2012</v>
      </c>
      <c r="B5" s="595"/>
      <c r="C5" s="595"/>
      <c r="D5" s="595"/>
      <c r="E5" s="596"/>
      <c r="F5" s="596"/>
      <c r="G5" s="600" t="s">
        <v>589</v>
      </c>
    </row>
    <row r="6" spans="1:7" ht="15" customHeight="1" x14ac:dyDescent="0.25">
      <c r="A6" s="745" t="str">
        <f>"OBRA: "&amp;OBRA</f>
        <v>OBRA: 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c r="B6" s="746"/>
      <c r="C6" s="746"/>
      <c r="D6" s="746"/>
      <c r="E6" s="746"/>
      <c r="F6" s="596"/>
      <c r="G6" s="640" t="s">
        <v>601</v>
      </c>
    </row>
    <row r="7" spans="1:7" x14ac:dyDescent="0.25">
      <c r="A7" s="747"/>
      <c r="B7" s="746"/>
      <c r="C7" s="746"/>
      <c r="D7" s="746"/>
      <c r="E7" s="746"/>
      <c r="F7" s="596"/>
      <c r="G7" s="601" t="str">
        <f>"FECHA: "&amp;TEXT(FECHALICIT,"DD-MMM-AAAA")</f>
        <v>FECHA: 30-jul-2012</v>
      </c>
    </row>
    <row r="8" spans="1:7" x14ac:dyDescent="0.25">
      <c r="A8" s="747"/>
      <c r="B8" s="746"/>
      <c r="C8" s="746"/>
      <c r="D8" s="746"/>
      <c r="E8" s="746"/>
      <c r="F8" s="596"/>
      <c r="G8" s="601" t="s">
        <v>565</v>
      </c>
    </row>
    <row r="9" spans="1:7" x14ac:dyDescent="0.25">
      <c r="A9" s="748"/>
      <c r="B9" s="749"/>
      <c r="C9" s="749"/>
      <c r="D9" s="749"/>
      <c r="E9" s="749"/>
      <c r="F9" s="602"/>
      <c r="G9" s="603"/>
    </row>
    <row r="10" spans="1:7" ht="30.75" customHeight="1" x14ac:dyDescent="0.25">
      <c r="A10" s="750" t="s">
        <v>591</v>
      </c>
      <c r="B10" s="750"/>
      <c r="C10" s="750"/>
      <c r="D10" s="750"/>
      <c r="E10" s="750"/>
      <c r="F10" s="750"/>
      <c r="G10" s="750"/>
    </row>
    <row r="11" spans="1:7" x14ac:dyDescent="0.25">
      <c r="A11" s="604"/>
      <c r="B11" s="604"/>
      <c r="C11" s="604"/>
      <c r="D11" s="604"/>
      <c r="E11" s="604"/>
      <c r="F11" s="604"/>
      <c r="G11" s="604"/>
    </row>
    <row r="12" spans="1:7" x14ac:dyDescent="0.25">
      <c r="A12" s="605" t="s">
        <v>639</v>
      </c>
      <c r="B12" s="604"/>
      <c r="C12" s="604"/>
      <c r="D12" s="604"/>
      <c r="E12" s="604"/>
      <c r="F12" s="604"/>
      <c r="G12" s="604"/>
    </row>
    <row r="13" spans="1:7" ht="33.75" x14ac:dyDescent="0.25">
      <c r="A13" s="606" t="s">
        <v>515</v>
      </c>
      <c r="B13" s="607"/>
      <c r="C13" s="608" t="s">
        <v>514</v>
      </c>
      <c r="D13" s="607"/>
      <c r="E13" s="609" t="s">
        <v>519</v>
      </c>
      <c r="F13" s="609" t="s">
        <v>520</v>
      </c>
      <c r="G13" s="609" t="s">
        <v>521</v>
      </c>
    </row>
    <row r="14" spans="1:7" x14ac:dyDescent="0.25">
      <c r="A14" s="751"/>
      <c r="B14" s="752"/>
      <c r="C14" s="753"/>
      <c r="D14" s="754"/>
      <c r="E14" s="610"/>
      <c r="F14" s="610"/>
      <c r="G14" s="610"/>
    </row>
    <row r="15" spans="1:7" x14ac:dyDescent="0.25">
      <c r="A15" s="755" t="s">
        <v>443</v>
      </c>
      <c r="B15" s="756"/>
      <c r="C15" s="648"/>
      <c r="D15" s="649"/>
      <c r="E15" s="650"/>
      <c r="F15" s="650"/>
      <c r="G15" s="650"/>
    </row>
    <row r="16" spans="1:7" x14ac:dyDescent="0.25">
      <c r="A16" s="741"/>
      <c r="B16" s="742"/>
      <c r="C16" s="648"/>
      <c r="D16" s="649"/>
      <c r="E16" s="650"/>
      <c r="F16" s="650"/>
      <c r="G16" s="650"/>
    </row>
    <row r="17" spans="1:7" x14ac:dyDescent="0.25">
      <c r="A17" s="741"/>
      <c r="B17" s="742"/>
      <c r="C17" s="648"/>
      <c r="D17" s="649"/>
      <c r="E17" s="650"/>
      <c r="F17" s="650"/>
      <c r="G17" s="650"/>
    </row>
    <row r="18" spans="1:7" x14ac:dyDescent="0.25">
      <c r="A18" s="741"/>
      <c r="B18" s="742"/>
      <c r="C18" s="648"/>
      <c r="D18" s="649"/>
      <c r="E18" s="650"/>
      <c r="F18" s="650"/>
      <c r="G18" s="650"/>
    </row>
    <row r="19" spans="1:7" x14ac:dyDescent="0.25">
      <c r="A19" s="741"/>
      <c r="B19" s="742"/>
      <c r="C19" s="648"/>
      <c r="D19" s="649"/>
      <c r="E19" s="650"/>
      <c r="F19" s="650"/>
      <c r="G19" s="650"/>
    </row>
    <row r="20" spans="1:7" x14ac:dyDescent="0.25">
      <c r="A20" s="741"/>
      <c r="B20" s="742"/>
      <c r="C20" s="648"/>
      <c r="D20" s="649"/>
      <c r="E20" s="650"/>
      <c r="F20" s="650"/>
      <c r="G20" s="650"/>
    </row>
    <row r="21" spans="1:7" x14ac:dyDescent="0.25">
      <c r="A21" s="741"/>
      <c r="B21" s="742"/>
      <c r="C21" s="648"/>
      <c r="D21" s="649"/>
      <c r="E21" s="650"/>
      <c r="F21" s="650"/>
      <c r="G21" s="650"/>
    </row>
    <row r="22" spans="1:7" x14ac:dyDescent="0.25">
      <c r="A22" s="759"/>
      <c r="B22" s="760"/>
      <c r="C22" s="757"/>
      <c r="D22" s="758"/>
      <c r="E22" s="611"/>
      <c r="F22" s="611"/>
      <c r="G22" s="611"/>
    </row>
    <row r="23" spans="1:7" x14ac:dyDescent="0.25">
      <c r="A23" s="741"/>
      <c r="B23" s="742"/>
      <c r="C23" s="743"/>
      <c r="D23" s="744"/>
      <c r="E23" s="612"/>
      <c r="F23" s="612"/>
      <c r="G23" s="612"/>
    </row>
    <row r="24" spans="1:7" x14ac:dyDescent="0.25">
      <c r="A24" s="604" t="s">
        <v>548</v>
      </c>
      <c r="B24" s="604"/>
      <c r="C24" s="604"/>
      <c r="D24" s="604"/>
      <c r="E24" s="604"/>
      <c r="F24" s="604"/>
      <c r="G24" s="604"/>
    </row>
    <row r="25" spans="1:7" x14ac:dyDescent="0.25">
      <c r="A25" s="604" t="s">
        <v>530</v>
      </c>
      <c r="B25" s="604"/>
      <c r="C25" s="604"/>
      <c r="D25" s="604"/>
      <c r="E25" s="604"/>
      <c r="F25" s="604"/>
      <c r="G25" s="604"/>
    </row>
    <row r="26" spans="1:7" x14ac:dyDescent="0.25">
      <c r="A26" s="604"/>
      <c r="B26" s="604"/>
      <c r="C26" s="604"/>
      <c r="D26" s="604"/>
      <c r="E26" s="604"/>
      <c r="F26" s="604"/>
      <c r="G26" s="604"/>
    </row>
    <row r="27" spans="1:7" x14ac:dyDescent="0.25">
      <c r="A27" s="604"/>
      <c r="B27" s="604"/>
      <c r="C27" s="604"/>
      <c r="D27" s="604"/>
      <c r="E27" s="604"/>
      <c r="F27" s="604"/>
      <c r="G27" s="604"/>
    </row>
    <row r="28" spans="1:7" x14ac:dyDescent="0.25">
      <c r="A28" s="613"/>
      <c r="B28" s="614"/>
      <c r="C28" s="614"/>
      <c r="D28" s="614"/>
      <c r="E28" s="614"/>
      <c r="F28" s="614"/>
      <c r="G28" s="615"/>
    </row>
    <row r="29" spans="1:7" x14ac:dyDescent="0.25">
      <c r="A29" s="616"/>
      <c r="B29" s="624" t="s">
        <v>444</v>
      </c>
      <c r="C29" s="617"/>
      <c r="D29" s="617"/>
      <c r="E29" s="624" t="s">
        <v>543</v>
      </c>
      <c r="F29" s="617"/>
      <c r="G29" s="618"/>
    </row>
    <row r="30" spans="1:7" x14ac:dyDescent="0.25">
      <c r="A30" s="619"/>
      <c r="B30" s="620" t="s">
        <v>167</v>
      </c>
      <c r="C30" s="621"/>
      <c r="D30" s="622" t="s">
        <v>472</v>
      </c>
      <c r="E30" s="622"/>
      <c r="F30" s="622"/>
      <c r="G30" s="623"/>
    </row>
    <row r="31" spans="1:7" x14ac:dyDescent="0.25">
      <c r="A31" s="111"/>
      <c r="B31" s="111"/>
      <c r="C31" s="111"/>
      <c r="D31" s="111"/>
      <c r="E31" s="111"/>
      <c r="F31" s="111"/>
      <c r="G31" s="111"/>
    </row>
    <row r="32" spans="1:7" x14ac:dyDescent="0.25">
      <c r="A32" s="111"/>
      <c r="B32" s="111"/>
      <c r="C32" s="111"/>
      <c r="D32" s="111"/>
      <c r="E32" s="111"/>
      <c r="F32" s="111"/>
      <c r="G32" s="111"/>
    </row>
    <row r="33" spans="1:7" x14ac:dyDescent="0.25">
      <c r="A33" s="111"/>
      <c r="B33" s="111"/>
      <c r="C33" s="111"/>
      <c r="D33" s="111"/>
      <c r="E33" s="111"/>
      <c r="F33" s="111"/>
      <c r="G33" s="111"/>
    </row>
    <row r="34" spans="1:7" x14ac:dyDescent="0.25">
      <c r="A34" s="111"/>
      <c r="B34" s="111"/>
      <c r="C34" s="111"/>
      <c r="D34" s="111"/>
      <c r="E34" s="111"/>
      <c r="F34" s="111"/>
      <c r="G34" s="111"/>
    </row>
    <row r="35" spans="1:7" x14ac:dyDescent="0.25">
      <c r="A35" s="111"/>
      <c r="B35" s="111"/>
      <c r="C35" s="111"/>
      <c r="D35" s="111"/>
      <c r="E35" s="111"/>
      <c r="F35" s="111"/>
      <c r="G35" s="111"/>
    </row>
    <row r="36" spans="1:7" x14ac:dyDescent="0.25">
      <c r="A36" s="111"/>
      <c r="B36" s="111"/>
      <c r="C36" s="111"/>
      <c r="D36" s="111"/>
      <c r="E36" s="111"/>
      <c r="F36" s="111"/>
      <c r="G36" s="111"/>
    </row>
    <row r="37" spans="1:7" x14ac:dyDescent="0.25">
      <c r="A37" s="111"/>
      <c r="B37" s="111"/>
      <c r="C37" s="111"/>
      <c r="D37" s="111"/>
      <c r="E37" s="111"/>
      <c r="F37" s="111"/>
      <c r="G37" s="111"/>
    </row>
    <row r="38" spans="1:7" x14ac:dyDescent="0.25">
      <c r="A38" s="111"/>
      <c r="B38" s="111"/>
      <c r="C38" s="111"/>
      <c r="D38" s="111"/>
      <c r="E38" s="111"/>
      <c r="F38" s="111"/>
      <c r="G38" s="111"/>
    </row>
    <row r="39" spans="1:7" x14ac:dyDescent="0.25">
      <c r="A39" s="111"/>
      <c r="B39" s="111"/>
      <c r="C39" s="111"/>
      <c r="D39" s="111"/>
      <c r="E39" s="111"/>
      <c r="F39" s="111"/>
      <c r="G39" s="111"/>
    </row>
    <row r="40" spans="1:7" x14ac:dyDescent="0.25">
      <c r="A40" s="111"/>
      <c r="B40" s="111"/>
      <c r="C40" s="111"/>
      <c r="D40" s="111"/>
      <c r="E40" s="111"/>
      <c r="F40" s="111"/>
      <c r="G40" s="111"/>
    </row>
    <row r="41" spans="1:7" x14ac:dyDescent="0.25">
      <c r="A41" s="111"/>
      <c r="B41" s="111"/>
      <c r="C41" s="111"/>
      <c r="D41" s="111"/>
      <c r="E41" s="111"/>
      <c r="F41" s="111"/>
      <c r="G41" s="111"/>
    </row>
    <row r="42" spans="1:7" x14ac:dyDescent="0.25">
      <c r="A42" s="111"/>
      <c r="B42" s="111"/>
      <c r="C42" s="111"/>
      <c r="D42" s="111"/>
      <c r="E42" s="111"/>
      <c r="F42" s="111"/>
      <c r="G42" s="111"/>
    </row>
    <row r="43" spans="1:7" x14ac:dyDescent="0.25">
      <c r="A43" s="111"/>
      <c r="B43" s="111"/>
      <c r="C43" s="111"/>
      <c r="D43" s="111"/>
      <c r="E43" s="111"/>
      <c r="F43" s="111"/>
      <c r="G43" s="111"/>
    </row>
    <row r="44" spans="1:7" x14ac:dyDescent="0.25">
      <c r="A44" s="111"/>
      <c r="B44" s="111"/>
      <c r="C44" s="111"/>
      <c r="D44" s="111"/>
      <c r="E44" s="111"/>
      <c r="F44" s="111"/>
      <c r="G44" s="111"/>
    </row>
    <row r="45" spans="1:7" x14ac:dyDescent="0.25">
      <c r="A45" s="111"/>
      <c r="B45" s="111"/>
      <c r="C45" s="111"/>
      <c r="D45" s="111"/>
      <c r="E45" s="111"/>
      <c r="F45" s="111"/>
      <c r="G45" s="111"/>
    </row>
    <row r="46" spans="1:7" x14ac:dyDescent="0.25">
      <c r="A46" s="111"/>
      <c r="B46" s="111"/>
      <c r="C46" s="111"/>
      <c r="D46" s="111"/>
      <c r="E46" s="111"/>
      <c r="F46" s="111"/>
      <c r="G46" s="111"/>
    </row>
    <row r="47" spans="1:7" x14ac:dyDescent="0.25">
      <c r="A47" s="111"/>
      <c r="B47" s="111"/>
      <c r="C47" s="111"/>
      <c r="D47" s="111"/>
      <c r="E47" s="111"/>
      <c r="F47" s="111"/>
      <c r="G47" s="111"/>
    </row>
    <row r="48" spans="1:7" x14ac:dyDescent="0.25">
      <c r="A48" s="111"/>
      <c r="B48" s="111"/>
      <c r="C48" s="111"/>
      <c r="D48" s="111"/>
      <c r="E48" s="111"/>
      <c r="F48" s="111"/>
      <c r="G48" s="111"/>
    </row>
    <row r="49" spans="1:7" x14ac:dyDescent="0.25">
      <c r="A49" s="111"/>
      <c r="B49" s="111"/>
      <c r="C49" s="111"/>
      <c r="D49" s="111"/>
      <c r="E49" s="111"/>
      <c r="F49" s="111"/>
      <c r="G49" s="111"/>
    </row>
    <row r="50" spans="1:7" x14ac:dyDescent="0.25">
      <c r="A50" s="111"/>
      <c r="B50" s="111"/>
      <c r="C50" s="111"/>
      <c r="D50" s="111"/>
      <c r="E50" s="111"/>
      <c r="F50" s="111"/>
      <c r="G50" s="111"/>
    </row>
    <row r="51" spans="1:7" x14ac:dyDescent="0.25">
      <c r="A51" s="111"/>
      <c r="B51" s="111"/>
      <c r="C51" s="111"/>
      <c r="D51" s="111"/>
      <c r="E51" s="111"/>
      <c r="F51" s="111"/>
      <c r="G51" s="111"/>
    </row>
    <row r="52" spans="1:7" x14ac:dyDescent="0.25">
      <c r="A52" s="111"/>
      <c r="B52" s="111"/>
      <c r="C52" s="111"/>
      <c r="D52" s="111"/>
      <c r="E52" s="111"/>
      <c r="F52" s="111"/>
      <c r="G52" s="111"/>
    </row>
    <row r="53" spans="1:7" x14ac:dyDescent="0.25">
      <c r="A53" s="111"/>
      <c r="B53" s="111"/>
      <c r="C53" s="111"/>
      <c r="D53" s="111"/>
      <c r="E53" s="111"/>
      <c r="F53" s="111"/>
      <c r="G53" s="111"/>
    </row>
    <row r="54" spans="1:7" x14ac:dyDescent="0.25">
      <c r="A54" s="111"/>
      <c r="B54" s="111"/>
      <c r="C54" s="111"/>
      <c r="D54" s="111"/>
      <c r="E54" s="111"/>
      <c r="F54" s="111"/>
      <c r="G54" s="111"/>
    </row>
    <row r="55" spans="1:7" x14ac:dyDescent="0.25">
      <c r="A55" s="111"/>
      <c r="B55" s="111"/>
      <c r="C55" s="111"/>
      <c r="D55" s="111"/>
      <c r="E55" s="111"/>
      <c r="F55" s="111"/>
      <c r="G55" s="111"/>
    </row>
    <row r="56" spans="1:7" x14ac:dyDescent="0.25">
      <c r="A56" s="111"/>
      <c r="B56" s="111"/>
      <c r="C56" s="111"/>
      <c r="D56" s="111"/>
      <c r="E56" s="111"/>
      <c r="F56" s="111"/>
      <c r="G56" s="111"/>
    </row>
    <row r="57" spans="1:7" x14ac:dyDescent="0.25">
      <c r="A57" s="111"/>
      <c r="B57" s="111"/>
      <c r="C57" s="111"/>
      <c r="D57" s="111"/>
      <c r="E57" s="111"/>
      <c r="F57" s="111"/>
      <c r="G57" s="111"/>
    </row>
    <row r="58" spans="1:7" x14ac:dyDescent="0.25">
      <c r="A58" s="111"/>
      <c r="B58" s="111"/>
      <c r="C58" s="111"/>
      <c r="D58" s="111"/>
      <c r="E58" s="111"/>
      <c r="F58" s="111"/>
      <c r="G58" s="111"/>
    </row>
    <row r="59" spans="1:7" x14ac:dyDescent="0.25">
      <c r="A59" s="111"/>
      <c r="B59" s="111"/>
      <c r="C59" s="111"/>
      <c r="D59" s="111"/>
      <c r="E59" s="111"/>
      <c r="F59" s="111"/>
      <c r="G59" s="111"/>
    </row>
    <row r="60" spans="1:7" x14ac:dyDescent="0.25">
      <c r="A60" s="111"/>
      <c r="B60" s="111"/>
      <c r="C60" s="111"/>
      <c r="D60" s="111"/>
      <c r="E60" s="111"/>
      <c r="F60" s="111"/>
      <c r="G60" s="111"/>
    </row>
    <row r="61" spans="1:7" x14ac:dyDescent="0.25">
      <c r="A61" s="111"/>
      <c r="B61" s="111"/>
      <c r="C61" s="111"/>
      <c r="D61" s="111"/>
      <c r="E61" s="111"/>
      <c r="F61" s="111"/>
      <c r="G61" s="111"/>
    </row>
    <row r="62" spans="1:7" x14ac:dyDescent="0.25">
      <c r="A62" s="111"/>
      <c r="B62" s="111"/>
      <c r="C62" s="111"/>
      <c r="D62" s="111"/>
      <c r="E62" s="111"/>
      <c r="F62" s="111"/>
      <c r="G62" s="111"/>
    </row>
    <row r="63" spans="1:7" x14ac:dyDescent="0.25">
      <c r="A63" s="111"/>
      <c r="B63" s="111"/>
      <c r="C63" s="111"/>
      <c r="D63" s="111"/>
      <c r="E63" s="111"/>
      <c r="F63" s="111"/>
      <c r="G63" s="111"/>
    </row>
    <row r="64" spans="1:7" x14ac:dyDescent="0.25">
      <c r="A64" s="111"/>
      <c r="B64" s="111"/>
      <c r="C64" s="111"/>
      <c r="D64" s="111"/>
      <c r="E64" s="111"/>
      <c r="F64" s="111"/>
      <c r="G64" s="111"/>
    </row>
    <row r="65" spans="1:7" x14ac:dyDescent="0.25">
      <c r="A65" s="111"/>
      <c r="B65" s="111"/>
      <c r="C65" s="111"/>
      <c r="D65" s="111"/>
      <c r="E65" s="111"/>
      <c r="F65" s="111"/>
      <c r="G65" s="111"/>
    </row>
    <row r="66" spans="1:7" x14ac:dyDescent="0.25">
      <c r="A66" s="111"/>
      <c r="B66" s="111"/>
      <c r="C66" s="111"/>
      <c r="D66" s="111"/>
      <c r="E66" s="111"/>
      <c r="F66" s="111"/>
      <c r="G66" s="111"/>
    </row>
    <row r="67" spans="1:7" x14ac:dyDescent="0.25">
      <c r="A67" s="111"/>
      <c r="B67" s="111"/>
      <c r="C67" s="111"/>
      <c r="D67" s="111"/>
      <c r="E67" s="111"/>
      <c r="F67" s="111"/>
      <c r="G67" s="111"/>
    </row>
    <row r="68" spans="1:7" x14ac:dyDescent="0.25">
      <c r="A68" s="111"/>
      <c r="B68" s="111"/>
      <c r="C68" s="111"/>
      <c r="D68" s="111"/>
      <c r="E68" s="111"/>
      <c r="F68" s="111"/>
      <c r="G68" s="111"/>
    </row>
    <row r="69" spans="1:7" x14ac:dyDescent="0.25">
      <c r="A69" s="111"/>
      <c r="B69" s="111"/>
      <c r="C69" s="111"/>
      <c r="D69" s="111"/>
      <c r="E69" s="111"/>
      <c r="F69" s="111"/>
      <c r="G69" s="111"/>
    </row>
    <row r="70" spans="1:7" x14ac:dyDescent="0.25">
      <c r="A70" s="111"/>
      <c r="B70" s="111"/>
      <c r="C70" s="111"/>
      <c r="D70" s="111"/>
      <c r="E70" s="111"/>
      <c r="F70" s="111"/>
      <c r="G70" s="111"/>
    </row>
    <row r="71" spans="1:7" x14ac:dyDescent="0.25">
      <c r="A71" s="111"/>
      <c r="B71" s="111"/>
      <c r="C71" s="111"/>
      <c r="D71" s="111"/>
      <c r="E71" s="111"/>
      <c r="F71" s="111"/>
      <c r="G71" s="111"/>
    </row>
    <row r="72" spans="1:7" x14ac:dyDescent="0.25">
      <c r="A72" s="111"/>
      <c r="B72" s="111"/>
      <c r="C72" s="111"/>
      <c r="D72" s="111"/>
      <c r="E72" s="111"/>
      <c r="F72" s="111"/>
      <c r="G72" s="111"/>
    </row>
    <row r="73" spans="1:7" x14ac:dyDescent="0.25">
      <c r="A73" s="111"/>
      <c r="B73" s="111"/>
      <c r="C73" s="111"/>
      <c r="D73" s="111"/>
      <c r="E73" s="111"/>
      <c r="F73" s="111"/>
      <c r="G73" s="111"/>
    </row>
    <row r="74" spans="1:7" x14ac:dyDescent="0.25">
      <c r="A74" s="111"/>
      <c r="B74" s="111"/>
      <c r="C74" s="111"/>
      <c r="D74" s="111"/>
      <c r="E74" s="111"/>
      <c r="F74" s="111"/>
      <c r="G74" s="111"/>
    </row>
    <row r="75" spans="1:7" x14ac:dyDescent="0.25">
      <c r="A75" s="111"/>
      <c r="B75" s="111"/>
      <c r="C75" s="111"/>
      <c r="D75" s="111"/>
      <c r="E75" s="111"/>
      <c r="F75" s="111"/>
      <c r="G75" s="111"/>
    </row>
    <row r="76" spans="1:7" x14ac:dyDescent="0.25">
      <c r="A76" s="111"/>
      <c r="B76" s="111"/>
      <c r="C76" s="111"/>
      <c r="D76" s="111"/>
      <c r="E76" s="111"/>
      <c r="F76" s="111"/>
      <c r="G76" s="111"/>
    </row>
    <row r="77" spans="1:7" x14ac:dyDescent="0.25">
      <c r="A77" s="111"/>
      <c r="B77" s="111"/>
      <c r="C77" s="111"/>
      <c r="D77" s="111"/>
      <c r="E77" s="111"/>
      <c r="F77" s="111"/>
      <c r="G77" s="111"/>
    </row>
    <row r="78" spans="1:7" x14ac:dyDescent="0.25">
      <c r="A78" s="111"/>
      <c r="B78" s="111"/>
      <c r="C78" s="111"/>
      <c r="D78" s="111"/>
      <c r="E78" s="111"/>
      <c r="F78" s="111"/>
      <c r="G78" s="111"/>
    </row>
    <row r="79" spans="1:7" x14ac:dyDescent="0.25">
      <c r="A79" s="111"/>
      <c r="B79" s="111"/>
      <c r="C79" s="111"/>
      <c r="D79" s="111"/>
      <c r="E79" s="111"/>
      <c r="F79" s="111"/>
      <c r="G79" s="111"/>
    </row>
    <row r="80" spans="1:7" x14ac:dyDescent="0.25">
      <c r="A80" s="111"/>
      <c r="B80" s="111"/>
      <c r="C80" s="111"/>
      <c r="D80" s="111"/>
      <c r="E80" s="111"/>
      <c r="F80" s="111"/>
      <c r="G80" s="111"/>
    </row>
    <row r="81" spans="1:7" x14ac:dyDescent="0.25">
      <c r="A81" s="111"/>
      <c r="B81" s="111"/>
      <c r="C81" s="111"/>
      <c r="D81" s="111"/>
      <c r="E81" s="111"/>
      <c r="F81" s="111"/>
      <c r="G81" s="111"/>
    </row>
    <row r="82" spans="1:7" x14ac:dyDescent="0.25">
      <c r="A82" s="111"/>
      <c r="B82" s="111"/>
      <c r="C82" s="111"/>
      <c r="D82" s="111"/>
      <c r="E82" s="111"/>
      <c r="F82" s="111"/>
      <c r="G82" s="111"/>
    </row>
    <row r="83" spans="1:7" x14ac:dyDescent="0.25">
      <c r="A83" s="111"/>
      <c r="B83" s="111"/>
      <c r="C83" s="111"/>
      <c r="D83" s="111"/>
      <c r="E83" s="111"/>
      <c r="F83" s="111"/>
      <c r="G83" s="111"/>
    </row>
    <row r="84" spans="1:7" x14ac:dyDescent="0.25">
      <c r="A84" s="111"/>
      <c r="B84" s="111"/>
      <c r="C84" s="111"/>
      <c r="D84" s="111"/>
      <c r="E84" s="111"/>
      <c r="F84" s="111"/>
      <c r="G84" s="111"/>
    </row>
    <row r="85" spans="1:7" x14ac:dyDescent="0.25">
      <c r="A85" s="111"/>
      <c r="B85" s="111"/>
      <c r="C85" s="111"/>
      <c r="D85" s="111"/>
      <c r="E85" s="111"/>
      <c r="F85" s="111"/>
      <c r="G85" s="111"/>
    </row>
    <row r="86" spans="1:7" x14ac:dyDescent="0.25">
      <c r="A86" s="111"/>
      <c r="B86" s="111"/>
      <c r="C86" s="111"/>
      <c r="D86" s="111"/>
      <c r="E86" s="111"/>
      <c r="F86" s="111"/>
      <c r="G86" s="111"/>
    </row>
    <row r="87" spans="1:7" x14ac:dyDescent="0.25">
      <c r="A87" s="111"/>
      <c r="B87" s="111"/>
      <c r="C87" s="111"/>
      <c r="D87" s="111"/>
      <c r="E87" s="111"/>
      <c r="F87" s="111"/>
      <c r="G87" s="111"/>
    </row>
    <row r="88" spans="1:7" x14ac:dyDescent="0.25">
      <c r="A88" s="111"/>
      <c r="B88" s="111"/>
      <c r="C88" s="111"/>
      <c r="D88" s="111"/>
      <c r="E88" s="111"/>
      <c r="F88" s="111"/>
      <c r="G88" s="111"/>
    </row>
    <row r="89" spans="1:7" x14ac:dyDescent="0.25">
      <c r="A89" s="111"/>
      <c r="B89" s="111"/>
      <c r="C89" s="111"/>
      <c r="D89" s="111"/>
      <c r="E89" s="111"/>
      <c r="F89" s="111"/>
      <c r="G89" s="111"/>
    </row>
    <row r="90" spans="1:7" x14ac:dyDescent="0.25">
      <c r="A90" s="111"/>
      <c r="B90" s="111"/>
      <c r="C90" s="111"/>
      <c r="D90" s="111"/>
      <c r="E90" s="111"/>
      <c r="F90" s="111"/>
      <c r="G90" s="111"/>
    </row>
    <row r="91" spans="1:7" x14ac:dyDescent="0.25">
      <c r="A91" s="111"/>
      <c r="B91" s="111"/>
      <c r="C91" s="111"/>
      <c r="D91" s="111"/>
      <c r="E91" s="111"/>
      <c r="F91" s="111"/>
      <c r="G91" s="111"/>
    </row>
    <row r="92" spans="1:7" x14ac:dyDescent="0.25">
      <c r="A92" s="111"/>
      <c r="B92" s="111"/>
      <c r="C92" s="111"/>
      <c r="D92" s="111"/>
      <c r="E92" s="111"/>
      <c r="F92" s="111"/>
      <c r="G92" s="111"/>
    </row>
    <row r="93" spans="1:7" x14ac:dyDescent="0.25">
      <c r="A93" s="111"/>
      <c r="B93" s="111"/>
      <c r="C93" s="111"/>
      <c r="D93" s="111"/>
      <c r="E93" s="111"/>
      <c r="F93" s="111"/>
      <c r="G93" s="111"/>
    </row>
    <row r="94" spans="1:7" x14ac:dyDescent="0.25">
      <c r="A94" s="111"/>
      <c r="B94" s="111"/>
      <c r="C94" s="111"/>
      <c r="D94" s="111"/>
      <c r="E94" s="111"/>
      <c r="F94" s="111"/>
      <c r="G94" s="111"/>
    </row>
    <row r="95" spans="1:7" x14ac:dyDescent="0.25">
      <c r="A95" s="111"/>
      <c r="B95" s="111"/>
      <c r="C95" s="111"/>
      <c r="D95" s="111"/>
      <c r="E95" s="111"/>
      <c r="F95" s="111"/>
      <c r="G95" s="111"/>
    </row>
    <row r="96" spans="1:7" x14ac:dyDescent="0.25">
      <c r="A96" s="111"/>
      <c r="B96" s="111"/>
      <c r="C96" s="111"/>
      <c r="D96" s="111"/>
      <c r="E96" s="111"/>
      <c r="F96" s="111"/>
      <c r="G96" s="111"/>
    </row>
    <row r="97" spans="1:7" x14ac:dyDescent="0.25">
      <c r="A97" s="111"/>
      <c r="B97" s="111"/>
      <c r="C97" s="111"/>
      <c r="D97" s="111"/>
      <c r="E97" s="111"/>
      <c r="F97" s="111"/>
      <c r="G97" s="111"/>
    </row>
    <row r="98" spans="1:7" x14ac:dyDescent="0.25">
      <c r="A98" s="111"/>
      <c r="B98" s="111"/>
      <c r="C98" s="111"/>
      <c r="D98" s="111"/>
      <c r="E98" s="111"/>
      <c r="F98" s="111"/>
      <c r="G98" s="111"/>
    </row>
    <row r="99" spans="1:7" x14ac:dyDescent="0.25">
      <c r="A99" s="111"/>
      <c r="B99" s="111"/>
      <c r="C99" s="111"/>
      <c r="D99" s="111"/>
      <c r="E99" s="111"/>
      <c r="F99" s="111"/>
      <c r="G99" s="111"/>
    </row>
    <row r="100" spans="1:7" x14ac:dyDescent="0.25">
      <c r="A100" s="111"/>
      <c r="B100" s="111"/>
      <c r="C100" s="111"/>
      <c r="D100" s="111"/>
      <c r="E100" s="111"/>
      <c r="F100" s="111"/>
      <c r="G100" s="111"/>
    </row>
    <row r="101" spans="1:7" x14ac:dyDescent="0.25">
      <c r="A101" s="111"/>
      <c r="B101" s="111"/>
      <c r="C101" s="111"/>
      <c r="D101" s="111"/>
      <c r="E101" s="111"/>
      <c r="F101" s="111"/>
      <c r="G101" s="111"/>
    </row>
    <row r="102" spans="1:7" x14ac:dyDescent="0.25">
      <c r="A102" s="111"/>
      <c r="B102" s="111"/>
      <c r="C102" s="111"/>
      <c r="D102" s="111"/>
      <c r="E102" s="111"/>
      <c r="F102" s="111"/>
      <c r="G102" s="111"/>
    </row>
    <row r="103" spans="1:7" x14ac:dyDescent="0.25">
      <c r="A103" s="111"/>
      <c r="B103" s="111"/>
      <c r="C103" s="111"/>
      <c r="D103" s="111"/>
      <c r="E103" s="111"/>
      <c r="F103" s="111"/>
      <c r="G103" s="111"/>
    </row>
    <row r="104" spans="1:7" x14ac:dyDescent="0.25">
      <c r="A104" s="111"/>
      <c r="B104" s="111"/>
      <c r="C104" s="111"/>
      <c r="D104" s="111"/>
      <c r="E104" s="111"/>
      <c r="F104" s="111"/>
      <c r="G104" s="111"/>
    </row>
    <row r="105" spans="1:7" x14ac:dyDescent="0.25">
      <c r="A105" s="111"/>
      <c r="B105" s="111"/>
      <c r="C105" s="111"/>
      <c r="D105" s="111"/>
      <c r="E105" s="111"/>
      <c r="F105" s="111"/>
      <c r="G105" s="111"/>
    </row>
    <row r="106" spans="1:7" x14ac:dyDescent="0.25">
      <c r="A106" s="111"/>
      <c r="B106" s="111"/>
      <c r="C106" s="111"/>
      <c r="D106" s="111"/>
      <c r="E106" s="111"/>
      <c r="F106" s="111"/>
      <c r="G106" s="111"/>
    </row>
    <row r="107" spans="1:7" x14ac:dyDescent="0.25">
      <c r="A107" s="111"/>
      <c r="B107" s="111"/>
      <c r="C107" s="111"/>
      <c r="D107" s="111"/>
      <c r="E107" s="111"/>
      <c r="F107" s="111"/>
      <c r="G107" s="111"/>
    </row>
    <row r="108" spans="1:7" x14ac:dyDescent="0.25">
      <c r="A108" s="111"/>
      <c r="B108" s="111"/>
      <c r="C108" s="111"/>
      <c r="D108" s="111"/>
      <c r="E108" s="111"/>
      <c r="F108" s="111"/>
      <c r="G108" s="111"/>
    </row>
    <row r="109" spans="1:7" x14ac:dyDescent="0.25">
      <c r="A109" s="111"/>
      <c r="B109" s="111"/>
      <c r="C109" s="111"/>
      <c r="D109" s="111"/>
      <c r="E109" s="111"/>
      <c r="F109" s="111"/>
      <c r="G109" s="111"/>
    </row>
    <row r="110" spans="1:7" x14ac:dyDescent="0.25">
      <c r="A110" s="111"/>
      <c r="B110" s="111"/>
      <c r="C110" s="111"/>
      <c r="D110" s="111"/>
      <c r="E110" s="111"/>
      <c r="F110" s="111"/>
      <c r="G110" s="111"/>
    </row>
    <row r="111" spans="1:7" x14ac:dyDescent="0.25">
      <c r="A111" s="111"/>
      <c r="B111" s="111"/>
      <c r="C111" s="111"/>
      <c r="D111" s="111"/>
      <c r="E111" s="111"/>
      <c r="F111" s="111"/>
      <c r="G111" s="111"/>
    </row>
    <row r="112" spans="1:7" x14ac:dyDescent="0.25">
      <c r="A112" s="111"/>
      <c r="B112" s="111"/>
      <c r="C112" s="111"/>
      <c r="D112" s="111"/>
      <c r="E112" s="111"/>
      <c r="F112" s="111"/>
      <c r="G112" s="111"/>
    </row>
    <row r="113" spans="1:7" x14ac:dyDescent="0.25">
      <c r="A113" s="111"/>
      <c r="B113" s="111"/>
      <c r="C113" s="111"/>
      <c r="D113" s="111"/>
      <c r="E113" s="111"/>
      <c r="F113" s="111"/>
      <c r="G113" s="111"/>
    </row>
    <row r="114" spans="1:7" x14ac:dyDescent="0.25">
      <c r="A114" s="111"/>
      <c r="B114" s="111"/>
      <c r="C114" s="111"/>
      <c r="D114" s="111"/>
      <c r="E114" s="111"/>
      <c r="F114" s="111"/>
      <c r="G114" s="111"/>
    </row>
    <row r="115" spans="1:7" x14ac:dyDescent="0.25">
      <c r="A115" s="111"/>
      <c r="B115" s="111"/>
      <c r="C115" s="111"/>
      <c r="D115" s="111"/>
      <c r="E115" s="111"/>
      <c r="F115" s="111"/>
      <c r="G115" s="111"/>
    </row>
    <row r="116" spans="1:7" x14ac:dyDescent="0.25">
      <c r="A116" s="111"/>
      <c r="B116" s="111"/>
      <c r="C116" s="111"/>
      <c r="D116" s="111"/>
      <c r="E116" s="111"/>
      <c r="F116" s="111"/>
      <c r="G116" s="111"/>
    </row>
    <row r="117" spans="1:7" x14ac:dyDescent="0.25">
      <c r="A117" s="111"/>
      <c r="B117" s="111"/>
      <c r="C117" s="111"/>
      <c r="D117" s="111"/>
      <c r="E117" s="111"/>
      <c r="F117" s="111"/>
      <c r="G117" s="111"/>
    </row>
    <row r="118" spans="1:7" x14ac:dyDescent="0.25">
      <c r="A118" s="111"/>
      <c r="B118" s="111"/>
      <c r="C118" s="111"/>
      <c r="D118" s="111"/>
      <c r="E118" s="111"/>
      <c r="F118" s="111"/>
      <c r="G118" s="111"/>
    </row>
    <row r="119" spans="1:7" x14ac:dyDescent="0.25">
      <c r="A119" s="111"/>
      <c r="B119" s="111"/>
      <c r="C119" s="111"/>
      <c r="D119" s="111"/>
      <c r="E119" s="111"/>
      <c r="F119" s="111"/>
      <c r="G119" s="111"/>
    </row>
    <row r="120" spans="1:7" x14ac:dyDescent="0.25">
      <c r="A120" s="111"/>
      <c r="B120" s="111"/>
      <c r="C120" s="111"/>
      <c r="D120" s="111"/>
      <c r="E120" s="111"/>
      <c r="F120" s="111"/>
      <c r="G120" s="111"/>
    </row>
    <row r="121" spans="1:7" x14ac:dyDescent="0.25">
      <c r="A121" s="111"/>
      <c r="B121" s="111"/>
      <c r="C121" s="111"/>
      <c r="D121" s="111"/>
      <c r="E121" s="111"/>
      <c r="F121" s="111"/>
      <c r="G121" s="111"/>
    </row>
    <row r="122" spans="1:7" x14ac:dyDescent="0.25">
      <c r="A122" s="111"/>
      <c r="B122" s="111"/>
      <c r="C122" s="111"/>
      <c r="D122" s="111"/>
      <c r="E122" s="111"/>
      <c r="F122" s="111"/>
      <c r="G122" s="111"/>
    </row>
    <row r="123" spans="1:7" x14ac:dyDescent="0.25">
      <c r="A123" s="111"/>
      <c r="B123" s="111"/>
      <c r="C123" s="111"/>
      <c r="D123" s="111"/>
      <c r="E123" s="111"/>
      <c r="F123" s="111"/>
      <c r="G123" s="111"/>
    </row>
    <row r="124" spans="1:7" x14ac:dyDescent="0.25">
      <c r="A124" s="111"/>
      <c r="B124" s="111"/>
      <c r="C124" s="111"/>
      <c r="D124" s="111"/>
      <c r="E124" s="111"/>
      <c r="F124" s="111"/>
      <c r="G124" s="111"/>
    </row>
    <row r="125" spans="1:7" x14ac:dyDescent="0.25">
      <c r="A125" s="111"/>
      <c r="B125" s="111"/>
      <c r="C125" s="111"/>
      <c r="D125" s="111"/>
      <c r="E125" s="111"/>
      <c r="F125" s="111"/>
      <c r="G125" s="111"/>
    </row>
    <row r="126" spans="1:7" x14ac:dyDescent="0.25">
      <c r="A126" s="111"/>
      <c r="B126" s="111"/>
      <c r="C126" s="111"/>
      <c r="D126" s="111"/>
      <c r="E126" s="111"/>
      <c r="F126" s="111"/>
      <c r="G126" s="111"/>
    </row>
    <row r="127" spans="1:7" x14ac:dyDescent="0.25">
      <c r="A127" s="111"/>
      <c r="B127" s="111"/>
      <c r="C127" s="111"/>
      <c r="D127" s="111"/>
      <c r="E127" s="111"/>
      <c r="F127" s="111"/>
      <c r="G127" s="111"/>
    </row>
    <row r="128" spans="1:7" x14ac:dyDescent="0.25">
      <c r="A128" s="111"/>
      <c r="B128" s="111"/>
      <c r="C128" s="111"/>
      <c r="D128" s="111"/>
      <c r="E128" s="111"/>
      <c r="F128" s="111"/>
    </row>
    <row r="129" spans="1:6" x14ac:dyDescent="0.25">
      <c r="A129" s="111"/>
      <c r="B129" s="111"/>
      <c r="C129" s="111"/>
      <c r="D129" s="111"/>
      <c r="E129" s="111"/>
      <c r="F129" s="111"/>
    </row>
    <row r="130" spans="1:6" x14ac:dyDescent="0.25">
      <c r="A130" s="111"/>
      <c r="B130" s="111"/>
      <c r="C130" s="111"/>
      <c r="D130" s="111"/>
      <c r="E130" s="111"/>
      <c r="F130" s="111"/>
    </row>
    <row r="131" spans="1:6" x14ac:dyDescent="0.25">
      <c r="A131" s="111"/>
      <c r="B131" s="111"/>
      <c r="C131" s="111"/>
      <c r="D131" s="111"/>
      <c r="E131" s="111"/>
      <c r="F131" s="111"/>
    </row>
    <row r="132" spans="1:6" x14ac:dyDescent="0.25">
      <c r="A132" s="111"/>
      <c r="B132" s="111"/>
      <c r="C132" s="111"/>
      <c r="D132" s="111"/>
      <c r="E132" s="111"/>
      <c r="F132" s="111"/>
    </row>
    <row r="133" spans="1:6" x14ac:dyDescent="0.25">
      <c r="A133" s="111"/>
      <c r="B133" s="111"/>
      <c r="C133" s="111"/>
      <c r="D133" s="111"/>
      <c r="E133" s="111"/>
      <c r="F133" s="111"/>
    </row>
    <row r="134" spans="1:6" x14ac:dyDescent="0.25">
      <c r="A134" s="111"/>
      <c r="B134" s="111"/>
      <c r="C134" s="111"/>
      <c r="D134" s="111"/>
      <c r="E134" s="111"/>
      <c r="F134" s="111"/>
    </row>
  </sheetData>
  <mergeCells count="15">
    <mergeCell ref="A23:B23"/>
    <mergeCell ref="C23:D23"/>
    <mergeCell ref="A6:E9"/>
    <mergeCell ref="A10:G10"/>
    <mergeCell ref="A14:B14"/>
    <mergeCell ref="C14:D14"/>
    <mergeCell ref="A15:B15"/>
    <mergeCell ref="C22:D22"/>
    <mergeCell ref="A16:B16"/>
    <mergeCell ref="A17:B17"/>
    <mergeCell ref="A18:B18"/>
    <mergeCell ref="A19:B19"/>
    <mergeCell ref="A20:B20"/>
    <mergeCell ref="A21:B21"/>
    <mergeCell ref="A22:B22"/>
  </mergeCells>
  <printOptions horizontalCentered="1"/>
  <pageMargins left="0.19685039370078741" right="0.19685039370078741" top="0.19685039370078741" bottom="0.19685039370078741" header="0.31496062992125984" footer="0.31496062992125984"/>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32"/>
  <sheetViews>
    <sheetView workbookViewId="0">
      <selection activeCell="A19" sqref="A19"/>
    </sheetView>
  </sheetViews>
  <sheetFormatPr baseColWidth="10" defaultRowHeight="15" x14ac:dyDescent="0.25"/>
  <cols>
    <col min="1" max="1" width="91.42578125" style="297" customWidth="1"/>
  </cols>
  <sheetData>
    <row r="1" spans="1:1" x14ac:dyDescent="0.25">
      <c r="A1" s="296"/>
    </row>
    <row r="2" spans="1:1" x14ac:dyDescent="0.25">
      <c r="A2" s="296"/>
    </row>
    <row r="3" spans="1:1" x14ac:dyDescent="0.25">
      <c r="A3" s="377" t="s">
        <v>483</v>
      </c>
    </row>
    <row r="4" spans="1:1" x14ac:dyDescent="0.25">
      <c r="A4" s="296"/>
    </row>
    <row r="5" spans="1:1" x14ac:dyDescent="0.25">
      <c r="A5" s="588" t="s">
        <v>593</v>
      </c>
    </row>
    <row r="6" spans="1:1" x14ac:dyDescent="0.25">
      <c r="A6" s="641" t="s">
        <v>601</v>
      </c>
    </row>
    <row r="7" spans="1:1" x14ac:dyDescent="0.25">
      <c r="A7" s="296"/>
    </row>
    <row r="8" spans="1:1" x14ac:dyDescent="0.25">
      <c r="A8" s="378" t="str">
        <f>LUGAR&amp;", "&amp;DAY(FECHALICIT)&amp;" de "&amp;TEXT(FECHALICIT,"mmmm")&amp;" del "&amp;YEAR(FECHALICIT)</f>
        <v>México, D.F., 30 de julio del 2012</v>
      </c>
    </row>
    <row r="9" spans="1:1" x14ac:dyDescent="0.25">
      <c r="A9" s="378"/>
    </row>
    <row r="10" spans="1:1" ht="33.75" customHeight="1" x14ac:dyDescent="0.25">
      <c r="A10" s="672" t="s">
        <v>640</v>
      </c>
    </row>
    <row r="11" spans="1:1" x14ac:dyDescent="0.25">
      <c r="A11" s="378"/>
    </row>
    <row r="12" spans="1:1" x14ac:dyDescent="0.25">
      <c r="A12" s="590"/>
    </row>
    <row r="13" spans="1:1" x14ac:dyDescent="0.25">
      <c r="A13" s="380" t="str">
        <f>DEPEND</f>
        <v>SECRETARÍA DE COMUNICACIONES Y TRANSPORTES</v>
      </c>
    </row>
    <row r="14" spans="1:1" x14ac:dyDescent="0.25">
      <c r="A14" s="380" t="str">
        <f>SUBS</f>
        <v>SUBSECRETARÍA DE TRANSPORTE</v>
      </c>
    </row>
    <row r="15" spans="1:1" x14ac:dyDescent="0.25">
      <c r="A15" s="380" t="str">
        <f>AREA</f>
        <v>DIRECCIÓN GENERAL TRANSPORTE FERROVIARIO Y MULTIMODAL</v>
      </c>
    </row>
    <row r="16" spans="1:1" x14ac:dyDescent="0.25">
      <c r="A16" s="380" t="s">
        <v>466</v>
      </c>
    </row>
    <row r="17" spans="1:1" x14ac:dyDescent="0.25">
      <c r="A17" s="590"/>
    </row>
    <row r="18" spans="1:1" x14ac:dyDescent="0.25">
      <c r="A18" s="589" t="str">
        <f>"Me refiero a la "&amp;TIPOLICIT&amp;" No. "&amp;LICIT&amp;" para la realización de los trabajos de:"</f>
        <v>Me refiero a la LICITACIÓN PÚBLICA No. LO-0090009898-N18-2012 para la realización de los trabajos de:</v>
      </c>
    </row>
    <row r="19" spans="1:1" ht="60" x14ac:dyDescent="0.25">
      <c r="A19" s="589" t="str">
        <f>OBRA</f>
        <v>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row>
    <row r="20" spans="1:1" x14ac:dyDescent="0.25">
      <c r="A20" s="590"/>
    </row>
    <row r="21" spans="1:1" ht="36" x14ac:dyDescent="0.25">
      <c r="A21" s="586" t="s">
        <v>592</v>
      </c>
    </row>
    <row r="22" spans="1:1" x14ac:dyDescent="0.25">
      <c r="A22" s="590"/>
    </row>
    <row r="23" spans="1:1" x14ac:dyDescent="0.25">
      <c r="A23" s="590"/>
    </row>
    <row r="24" spans="1:1" x14ac:dyDescent="0.25">
      <c r="A24" s="590"/>
    </row>
    <row r="25" spans="1:1" x14ac:dyDescent="0.25">
      <c r="A25" s="590"/>
    </row>
    <row r="26" spans="1:1" x14ac:dyDescent="0.25">
      <c r="A26" s="587" t="s">
        <v>467</v>
      </c>
    </row>
    <row r="27" spans="1:1" x14ac:dyDescent="0.25">
      <c r="A27" s="587" t="s">
        <v>167</v>
      </c>
    </row>
    <row r="28" spans="1:1" x14ac:dyDescent="0.25">
      <c r="A28" s="587"/>
    </row>
    <row r="29" spans="1:1" x14ac:dyDescent="0.25">
      <c r="A29" s="587"/>
    </row>
    <row r="30" spans="1:1" x14ac:dyDescent="0.25">
      <c r="A30" s="590"/>
    </row>
    <row r="31" spans="1:1" x14ac:dyDescent="0.25">
      <c r="A31" s="587" t="s">
        <v>579</v>
      </c>
    </row>
    <row r="32" spans="1:1" x14ac:dyDescent="0.25">
      <c r="A32" s="383" t="s">
        <v>472</v>
      </c>
    </row>
  </sheetData>
  <pageMargins left="0.70866141732283472" right="0.70866141732283472" top="0.74803149606299213" bottom="0.74803149606299213" header="0.31496062992125984" footer="0.31496062992125984"/>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FFC000"/>
  </sheetPr>
  <dimension ref="A1:AQ154"/>
  <sheetViews>
    <sheetView showGridLines="0" workbookViewId="0">
      <selection activeCell="A10" sqref="A10:P10"/>
    </sheetView>
  </sheetViews>
  <sheetFormatPr baseColWidth="10" defaultRowHeight="14.25" x14ac:dyDescent="0.2"/>
  <cols>
    <col min="1" max="7" width="14.28515625" style="20" customWidth="1"/>
    <col min="8" max="16384" width="11.42578125" style="20"/>
  </cols>
  <sheetData>
    <row r="1" spans="1:43" s="297" customFormat="1" x14ac:dyDescent="0.25">
      <c r="A1" s="385" t="str">
        <f>DEPEND</f>
        <v>SECRETARÍA DE COMUNICACIONES Y TRANSPORTES</v>
      </c>
      <c r="B1" s="386"/>
      <c r="C1" s="386"/>
      <c r="D1" s="386"/>
      <c r="E1" s="386"/>
      <c r="F1" s="386"/>
      <c r="G1" s="387"/>
      <c r="H1" s="296"/>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row>
    <row r="2" spans="1:43" s="297" customFormat="1" x14ac:dyDescent="0.25">
      <c r="A2" s="388" t="str">
        <f>SUBS</f>
        <v>SUBSECRETARÍA DE TRANSPORTE</v>
      </c>
      <c r="B2" s="389"/>
      <c r="C2" s="389"/>
      <c r="D2" s="389"/>
      <c r="E2" s="390"/>
      <c r="F2" s="390"/>
      <c r="G2" s="391"/>
      <c r="H2" s="296"/>
      <c r="I2" s="296"/>
      <c r="J2" s="296"/>
      <c r="K2" s="296"/>
      <c r="L2" s="296"/>
      <c r="M2" s="296"/>
      <c r="N2" s="296"/>
      <c r="O2" s="296"/>
      <c r="P2" s="296"/>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row>
    <row r="3" spans="1:43" s="297" customFormat="1" x14ac:dyDescent="0.25">
      <c r="A3" s="388" t="str">
        <f>AREA</f>
        <v>DIRECCIÓN GENERAL TRANSPORTE FERROVIARIO Y MULTIMODAL</v>
      </c>
      <c r="B3" s="389"/>
      <c r="C3" s="389"/>
      <c r="D3" s="389"/>
      <c r="E3" s="390"/>
      <c r="F3" s="390"/>
      <c r="G3" s="391"/>
      <c r="H3" s="296"/>
      <c r="I3" s="296"/>
      <c r="J3" s="296"/>
      <c r="K3" s="296"/>
      <c r="L3" s="296"/>
      <c r="M3" s="296"/>
      <c r="N3" s="296"/>
      <c r="O3" s="296"/>
      <c r="P3" s="296"/>
      <c r="Q3" s="296"/>
      <c r="R3" s="296"/>
      <c r="S3" s="296"/>
      <c r="T3" s="296"/>
      <c r="U3" s="296"/>
      <c r="V3" s="296"/>
      <c r="W3" s="296"/>
      <c r="X3" s="296"/>
      <c r="Y3" s="296"/>
      <c r="Z3" s="296"/>
      <c r="AA3" s="296"/>
      <c r="AB3" s="296"/>
      <c r="AC3" s="296"/>
      <c r="AD3" s="296"/>
      <c r="AE3" s="296"/>
      <c r="AF3" s="296"/>
      <c r="AG3" s="296"/>
      <c r="AH3" s="296"/>
      <c r="AI3" s="296"/>
      <c r="AJ3" s="296"/>
      <c r="AK3" s="296"/>
      <c r="AL3" s="296"/>
      <c r="AM3" s="296"/>
      <c r="AN3" s="296"/>
      <c r="AO3" s="296"/>
      <c r="AP3" s="296"/>
      <c r="AQ3" s="296"/>
    </row>
    <row r="4" spans="1:43" s="297" customFormat="1" x14ac:dyDescent="0.25">
      <c r="A4" s="445"/>
      <c r="B4" s="389"/>
      <c r="C4" s="389"/>
      <c r="D4" s="389"/>
      <c r="E4" s="390"/>
      <c r="F4" s="390"/>
      <c r="G4" s="391"/>
      <c r="H4" s="296"/>
      <c r="I4" s="296"/>
      <c r="J4" s="296"/>
      <c r="K4" s="296"/>
      <c r="L4" s="296"/>
      <c r="M4" s="296"/>
      <c r="N4" s="296"/>
      <c r="O4" s="296"/>
      <c r="P4" s="296"/>
      <c r="Q4" s="296"/>
      <c r="R4" s="296"/>
      <c r="S4" s="296"/>
      <c r="T4" s="296"/>
      <c r="U4" s="296"/>
      <c r="V4" s="296"/>
      <c r="W4" s="296"/>
      <c r="X4" s="296"/>
      <c r="Y4" s="296"/>
      <c r="Z4" s="296"/>
      <c r="AA4" s="296"/>
      <c r="AB4" s="296"/>
      <c r="AC4" s="296"/>
      <c r="AD4" s="296"/>
      <c r="AE4" s="296"/>
      <c r="AF4" s="296"/>
      <c r="AG4" s="296"/>
      <c r="AH4" s="296"/>
      <c r="AI4" s="296"/>
      <c r="AJ4" s="296"/>
      <c r="AK4" s="296"/>
      <c r="AL4" s="296"/>
      <c r="AM4" s="296"/>
      <c r="AN4" s="296"/>
      <c r="AO4" s="296"/>
      <c r="AP4" s="296"/>
      <c r="AQ4" s="296"/>
    </row>
    <row r="5" spans="1:43" s="297" customFormat="1" x14ac:dyDescent="0.25">
      <c r="A5" s="446" t="str">
        <f>TIPOLICIT&amp;" N° "&amp;LICIT</f>
        <v>LICITACIÓN PÚBLICA N° LO-0090009898-N18-2012</v>
      </c>
      <c r="B5" s="389"/>
      <c r="C5" s="389"/>
      <c r="D5" s="389"/>
      <c r="E5" s="390"/>
      <c r="F5" s="390"/>
      <c r="G5" s="393" t="s">
        <v>590</v>
      </c>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row>
    <row r="6" spans="1:43" s="297" customFormat="1" ht="14.25" customHeight="1" x14ac:dyDescent="0.25">
      <c r="A6" s="762" t="str">
        <f>"OBRA: "&amp;OBRA</f>
        <v>OBRA: 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c r="B6" s="763"/>
      <c r="C6" s="763"/>
      <c r="D6" s="763"/>
      <c r="E6" s="763"/>
      <c r="F6" s="390"/>
      <c r="G6" s="639"/>
      <c r="H6" s="296"/>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P6" s="296"/>
      <c r="AQ6" s="296"/>
    </row>
    <row r="7" spans="1:43" s="297" customFormat="1" x14ac:dyDescent="0.25">
      <c r="A7" s="762"/>
      <c r="B7" s="763"/>
      <c r="C7" s="763"/>
      <c r="D7" s="763"/>
      <c r="E7" s="763"/>
      <c r="F7" s="390"/>
      <c r="G7" s="394" t="str">
        <f>"FECHA: "&amp;TEXT(FECHALICIT,"DD-MMM-AAAA")</f>
        <v>FECHA: 30-jul-2012</v>
      </c>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row>
    <row r="8" spans="1:43" s="297" customFormat="1" x14ac:dyDescent="0.25">
      <c r="A8" s="762"/>
      <c r="B8" s="763"/>
      <c r="C8" s="763"/>
      <c r="D8" s="763"/>
      <c r="E8" s="763"/>
      <c r="F8" s="390"/>
      <c r="G8" s="394" t="s">
        <v>565</v>
      </c>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row>
    <row r="9" spans="1:43" s="297" customFormat="1" ht="3.75" customHeight="1" x14ac:dyDescent="0.25">
      <c r="A9" s="664"/>
      <c r="B9" s="665"/>
      <c r="C9" s="665"/>
      <c r="D9" s="665"/>
      <c r="E9" s="665"/>
      <c r="F9" s="396"/>
      <c r="G9" s="397"/>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row>
    <row r="10" spans="1:43" s="297" customFormat="1" ht="22.5" customHeight="1" x14ac:dyDescent="0.25">
      <c r="A10" s="761" t="s">
        <v>506</v>
      </c>
      <c r="B10" s="761"/>
      <c r="C10" s="761"/>
      <c r="D10" s="761"/>
      <c r="E10" s="761"/>
      <c r="F10" s="761"/>
      <c r="G10" s="761"/>
      <c r="H10" s="296"/>
      <c r="I10" s="296"/>
    </row>
    <row r="11" spans="1:43" s="297" customFormat="1" x14ac:dyDescent="0.25">
      <c r="A11" s="447" t="s">
        <v>526</v>
      </c>
      <c r="B11" s="448"/>
      <c r="C11" s="448"/>
      <c r="D11" s="448"/>
      <c r="E11" s="448"/>
      <c r="F11" s="448"/>
      <c r="G11" s="448"/>
      <c r="H11" s="296"/>
      <c r="I11" s="296"/>
    </row>
    <row r="12" spans="1:43" x14ac:dyDescent="0.2">
      <c r="A12" s="447" t="s">
        <v>525</v>
      </c>
      <c r="B12" s="311"/>
      <c r="C12" s="311"/>
      <c r="D12" s="311"/>
      <c r="E12" s="311"/>
      <c r="F12" s="311"/>
      <c r="G12" s="311"/>
    </row>
    <row r="13" spans="1:43" ht="6.95" customHeight="1" x14ac:dyDescent="0.2">
      <c r="A13" s="311"/>
      <c r="B13" s="311"/>
      <c r="C13" s="311"/>
      <c r="D13" s="311"/>
      <c r="E13" s="311"/>
      <c r="F13" s="311"/>
      <c r="G13" s="311"/>
    </row>
    <row r="14" spans="1:43" x14ac:dyDescent="0.2">
      <c r="A14" s="449" t="s">
        <v>582</v>
      </c>
      <c r="B14" s="311"/>
      <c r="C14" s="311"/>
      <c r="D14" s="311"/>
      <c r="E14" s="311"/>
      <c r="F14" s="311"/>
      <c r="G14" s="311"/>
    </row>
    <row r="15" spans="1:43" x14ac:dyDescent="0.2">
      <c r="A15" s="449" t="s">
        <v>509</v>
      </c>
      <c r="B15" s="311"/>
      <c r="C15" s="311"/>
      <c r="D15" s="311"/>
      <c r="E15" s="311"/>
      <c r="F15" s="311"/>
      <c r="G15" s="311"/>
    </row>
    <row r="16" spans="1:43" ht="33.75" x14ac:dyDescent="0.2">
      <c r="A16" s="306" t="s">
        <v>510</v>
      </c>
      <c r="B16" s="307"/>
      <c r="C16" s="308"/>
      <c r="D16" s="306" t="s">
        <v>508</v>
      </c>
      <c r="E16" s="309" t="s">
        <v>507</v>
      </c>
      <c r="F16" s="309" t="s">
        <v>512</v>
      </c>
      <c r="G16" s="311"/>
    </row>
    <row r="17" spans="1:7" x14ac:dyDescent="0.2">
      <c r="A17" s="655"/>
      <c r="B17" s="666"/>
      <c r="C17" s="656"/>
      <c r="D17" s="566"/>
      <c r="E17" s="566"/>
      <c r="F17" s="566"/>
      <c r="G17" s="311"/>
    </row>
    <row r="18" spans="1:7" x14ac:dyDescent="0.2">
      <c r="A18" s="651" t="s">
        <v>443</v>
      </c>
      <c r="B18" s="667"/>
      <c r="C18" s="652"/>
      <c r="D18" s="561"/>
      <c r="E18" s="561"/>
      <c r="F18" s="561"/>
      <c r="G18" s="311"/>
    </row>
    <row r="19" spans="1:7" x14ac:dyDescent="0.2">
      <c r="A19" s="657"/>
      <c r="B19" s="660"/>
      <c r="C19" s="658"/>
      <c r="D19" s="562"/>
      <c r="E19" s="562"/>
      <c r="F19" s="562"/>
      <c r="G19" s="311"/>
    </row>
    <row r="20" spans="1:7" ht="6.95" customHeight="1" x14ac:dyDescent="0.2">
      <c r="A20" s="311"/>
      <c r="B20" s="311"/>
      <c r="C20" s="311"/>
      <c r="D20" s="311"/>
      <c r="E20" s="311"/>
      <c r="F20" s="311"/>
      <c r="G20" s="311"/>
    </row>
    <row r="21" spans="1:7" x14ac:dyDescent="0.2">
      <c r="A21" s="449" t="s">
        <v>531</v>
      </c>
      <c r="B21" s="311"/>
      <c r="C21" s="311"/>
      <c r="D21" s="311"/>
      <c r="E21" s="311"/>
      <c r="F21" s="311"/>
      <c r="G21" s="311"/>
    </row>
    <row r="22" spans="1:7" ht="33.75" x14ac:dyDescent="0.2">
      <c r="A22" s="306" t="s">
        <v>473</v>
      </c>
      <c r="B22" s="307"/>
      <c r="C22" s="308"/>
      <c r="D22" s="309" t="s">
        <v>566</v>
      </c>
      <c r="E22" s="309" t="s">
        <v>478</v>
      </c>
      <c r="F22" s="311"/>
      <c r="G22" s="311"/>
    </row>
    <row r="23" spans="1:7" x14ac:dyDescent="0.2">
      <c r="A23" s="668" t="s">
        <v>474</v>
      </c>
      <c r="B23" s="669"/>
      <c r="C23" s="670"/>
      <c r="D23" s="560"/>
      <c r="E23" s="566"/>
      <c r="F23" s="311"/>
      <c r="G23" s="311"/>
    </row>
    <row r="24" spans="1:7" x14ac:dyDescent="0.2">
      <c r="A24" s="661" t="s">
        <v>475</v>
      </c>
      <c r="B24" s="662"/>
      <c r="C24" s="663"/>
      <c r="D24" s="561" t="s">
        <v>543</v>
      </c>
      <c r="E24" s="562"/>
      <c r="F24" s="311"/>
      <c r="G24" s="311"/>
    </row>
    <row r="25" spans="1:7" x14ac:dyDescent="0.2">
      <c r="A25" s="661" t="s">
        <v>476</v>
      </c>
      <c r="B25" s="662"/>
      <c r="C25" s="663"/>
      <c r="D25" s="561"/>
      <c r="E25" s="562"/>
      <c r="F25" s="311"/>
      <c r="G25" s="311"/>
    </row>
    <row r="26" spans="1:7" x14ac:dyDescent="0.2">
      <c r="A26" s="661" t="s">
        <v>477</v>
      </c>
      <c r="B26" s="662"/>
      <c r="C26" s="663"/>
      <c r="D26" s="561"/>
      <c r="E26" s="562"/>
      <c r="F26" s="311"/>
      <c r="G26" s="311"/>
    </row>
    <row r="27" spans="1:7" ht="6.95" customHeight="1" x14ac:dyDescent="0.2">
      <c r="A27" s="311"/>
      <c r="B27" s="311"/>
      <c r="C27" s="311"/>
      <c r="D27" s="311"/>
      <c r="E27" s="311"/>
      <c r="F27" s="311"/>
      <c r="G27" s="311"/>
    </row>
    <row r="28" spans="1:7" x14ac:dyDescent="0.2">
      <c r="A28" s="452" t="s">
        <v>513</v>
      </c>
      <c r="B28" s="311"/>
      <c r="C28" s="311"/>
      <c r="D28" s="311"/>
      <c r="E28" s="311"/>
      <c r="F28" s="311"/>
      <c r="G28" s="311"/>
    </row>
    <row r="29" spans="1:7" ht="45" x14ac:dyDescent="0.2">
      <c r="A29" s="306" t="s">
        <v>522</v>
      </c>
      <c r="B29" s="307"/>
      <c r="C29" s="308"/>
      <c r="D29" s="306" t="s">
        <v>523</v>
      </c>
      <c r="E29" s="307"/>
      <c r="F29" s="308"/>
      <c r="G29" s="308" t="s">
        <v>524</v>
      </c>
    </row>
    <row r="30" spans="1:7" ht="15" customHeight="1" x14ac:dyDescent="0.2">
      <c r="A30" s="653" t="s">
        <v>533</v>
      </c>
      <c r="B30" s="659"/>
      <c r="C30" s="654"/>
      <c r="D30" s="653"/>
      <c r="E30" s="659"/>
      <c r="F30" s="654"/>
      <c r="G30" s="654"/>
    </row>
    <row r="31" spans="1:7" x14ac:dyDescent="0.2">
      <c r="A31" s="657"/>
      <c r="B31" s="660"/>
      <c r="C31" s="658"/>
      <c r="D31" s="657"/>
      <c r="E31" s="660"/>
      <c r="F31" s="658"/>
      <c r="G31" s="658"/>
    </row>
    <row r="32" spans="1:7" x14ac:dyDescent="0.2">
      <c r="A32" s="310" t="s">
        <v>532</v>
      </c>
      <c r="B32" s="450"/>
      <c r="C32" s="451"/>
      <c r="D32" s="310"/>
      <c r="E32" s="450"/>
      <c r="F32" s="451"/>
      <c r="G32" s="451"/>
    </row>
    <row r="33" spans="1:7" ht="6.95" customHeight="1" x14ac:dyDescent="0.2">
      <c r="A33" s="311"/>
      <c r="B33" s="311"/>
      <c r="C33" s="311"/>
      <c r="D33" s="311"/>
      <c r="E33" s="311"/>
      <c r="F33" s="311"/>
      <c r="G33" s="311"/>
    </row>
    <row r="34" spans="1:7" x14ac:dyDescent="0.2">
      <c r="A34" s="452" t="s">
        <v>583</v>
      </c>
      <c r="B34" s="311"/>
      <c r="C34" s="311"/>
      <c r="D34" s="311"/>
      <c r="E34" s="311"/>
      <c r="F34" s="311"/>
      <c r="G34" s="311"/>
    </row>
    <row r="35" spans="1:7" ht="22.5" customHeight="1" x14ac:dyDescent="0.2">
      <c r="A35" s="306" t="s">
        <v>515</v>
      </c>
      <c r="B35" s="308"/>
      <c r="C35" s="307" t="s">
        <v>514</v>
      </c>
      <c r="D35" s="308"/>
      <c r="E35" s="309" t="s">
        <v>518</v>
      </c>
      <c r="F35" s="309" t="s">
        <v>516</v>
      </c>
      <c r="G35" s="309" t="s">
        <v>517</v>
      </c>
    </row>
    <row r="36" spans="1:7" x14ac:dyDescent="0.2">
      <c r="A36" s="655"/>
      <c r="B36" s="656"/>
      <c r="C36" s="655"/>
      <c r="D36" s="656"/>
      <c r="E36" s="566"/>
      <c r="F36" s="566"/>
      <c r="G36" s="566"/>
    </row>
    <row r="37" spans="1:7" x14ac:dyDescent="0.2">
      <c r="A37" s="651" t="s">
        <v>535</v>
      </c>
      <c r="B37" s="652"/>
      <c r="C37" s="651"/>
      <c r="D37" s="652"/>
      <c r="E37" s="561"/>
      <c r="F37" s="561"/>
      <c r="G37" s="561"/>
    </row>
    <row r="38" spans="1:7" x14ac:dyDescent="0.2">
      <c r="A38" s="657"/>
      <c r="B38" s="658"/>
      <c r="C38" s="657"/>
      <c r="D38" s="658"/>
      <c r="E38" s="562"/>
      <c r="F38" s="562"/>
      <c r="G38" s="562"/>
    </row>
    <row r="39" spans="1:7" ht="6.95" customHeight="1" x14ac:dyDescent="0.2">
      <c r="A39" s="311"/>
      <c r="B39" s="311"/>
      <c r="C39" s="311"/>
      <c r="D39" s="311"/>
      <c r="E39" s="311"/>
      <c r="F39" s="311"/>
      <c r="G39" s="311"/>
    </row>
    <row r="40" spans="1:7" x14ac:dyDescent="0.2">
      <c r="A40" s="452" t="s">
        <v>584</v>
      </c>
      <c r="B40" s="311"/>
      <c r="C40" s="311"/>
      <c r="D40" s="311"/>
      <c r="E40" s="311"/>
      <c r="F40" s="311"/>
      <c r="G40" s="311"/>
    </row>
    <row r="41" spans="1:7" ht="33.75" x14ac:dyDescent="0.2">
      <c r="A41" s="306" t="s">
        <v>515</v>
      </c>
      <c r="B41" s="308"/>
      <c r="C41" s="307" t="s">
        <v>514</v>
      </c>
      <c r="D41" s="308"/>
      <c r="E41" s="309" t="s">
        <v>519</v>
      </c>
      <c r="F41" s="309" t="s">
        <v>520</v>
      </c>
      <c r="G41" s="309" t="s">
        <v>521</v>
      </c>
    </row>
    <row r="42" spans="1:7" x14ac:dyDescent="0.2">
      <c r="A42" s="655"/>
      <c r="B42" s="656"/>
      <c r="C42" s="655"/>
      <c r="D42" s="656"/>
      <c r="E42" s="566"/>
      <c r="F42" s="566"/>
      <c r="G42" s="566"/>
    </row>
    <row r="43" spans="1:7" x14ac:dyDescent="0.2">
      <c r="A43" s="651" t="s">
        <v>536</v>
      </c>
      <c r="B43" s="652"/>
      <c r="C43" s="651"/>
      <c r="D43" s="652"/>
      <c r="E43" s="561"/>
      <c r="F43" s="561"/>
      <c r="G43" s="561"/>
    </row>
    <row r="44" spans="1:7" x14ac:dyDescent="0.2">
      <c r="A44" s="657"/>
      <c r="B44" s="658"/>
      <c r="C44" s="657"/>
      <c r="D44" s="658"/>
      <c r="E44" s="562"/>
      <c r="F44" s="562"/>
      <c r="G44" s="562"/>
    </row>
    <row r="45" spans="1:7" x14ac:dyDescent="0.2">
      <c r="A45" s="311" t="s">
        <v>548</v>
      </c>
      <c r="B45" s="311"/>
      <c r="C45" s="311"/>
      <c r="D45" s="311"/>
      <c r="E45" s="311"/>
      <c r="F45" s="311"/>
      <c r="G45" s="311"/>
    </row>
    <row r="46" spans="1:7" x14ac:dyDescent="0.2">
      <c r="A46" s="311" t="s">
        <v>530</v>
      </c>
      <c r="B46" s="311"/>
      <c r="C46" s="311"/>
      <c r="D46" s="311"/>
      <c r="E46" s="311"/>
      <c r="F46" s="311"/>
      <c r="G46" s="311"/>
    </row>
    <row r="47" spans="1:7" ht="6.95" customHeight="1" x14ac:dyDescent="0.2">
      <c r="A47" s="311"/>
      <c r="B47" s="311"/>
      <c r="C47" s="311"/>
      <c r="D47" s="311"/>
      <c r="E47" s="311"/>
      <c r="F47" s="311"/>
      <c r="G47" s="311"/>
    </row>
    <row r="48" spans="1:7" x14ac:dyDescent="0.2">
      <c r="A48" s="408"/>
      <c r="B48" s="409"/>
      <c r="C48" s="409"/>
      <c r="D48" s="409"/>
      <c r="E48" s="409"/>
      <c r="F48" s="409"/>
      <c r="G48" s="410"/>
    </row>
    <row r="49" spans="1:7" x14ac:dyDescent="0.2">
      <c r="A49" s="411"/>
      <c r="B49" s="539" t="s">
        <v>537</v>
      </c>
      <c r="C49" s="412"/>
      <c r="D49" s="412"/>
      <c r="E49" s="539" t="s">
        <v>538</v>
      </c>
      <c r="F49" s="412"/>
      <c r="G49" s="413"/>
    </row>
    <row r="50" spans="1:7" x14ac:dyDescent="0.2">
      <c r="A50" s="427"/>
      <c r="B50" s="453" t="s">
        <v>167</v>
      </c>
      <c r="C50" s="406"/>
      <c r="D50" s="415" t="s">
        <v>472</v>
      </c>
      <c r="E50" s="415"/>
      <c r="F50" s="415"/>
      <c r="G50" s="416"/>
    </row>
    <row r="51" spans="1:7" x14ac:dyDescent="0.2">
      <c r="A51" s="111"/>
      <c r="B51" s="111"/>
      <c r="C51" s="111"/>
      <c r="D51" s="111"/>
      <c r="E51" s="111"/>
      <c r="F51" s="111"/>
      <c r="G51" s="111"/>
    </row>
    <row r="52" spans="1:7" x14ac:dyDescent="0.2">
      <c r="A52" s="111"/>
      <c r="B52" s="111"/>
      <c r="C52" s="111"/>
      <c r="D52" s="111"/>
      <c r="E52" s="111"/>
      <c r="F52" s="111"/>
      <c r="G52" s="111"/>
    </row>
    <row r="53" spans="1:7" x14ac:dyDescent="0.2">
      <c r="A53" s="111"/>
      <c r="B53" s="111"/>
      <c r="C53" s="111"/>
      <c r="D53" s="111"/>
      <c r="E53" s="111"/>
      <c r="F53" s="111"/>
      <c r="G53" s="111"/>
    </row>
    <row r="54" spans="1:7" x14ac:dyDescent="0.2">
      <c r="A54" s="111"/>
      <c r="B54" s="111"/>
      <c r="C54" s="111"/>
      <c r="D54" s="111"/>
      <c r="E54" s="111"/>
      <c r="F54" s="111"/>
      <c r="G54" s="111"/>
    </row>
    <row r="55" spans="1:7" x14ac:dyDescent="0.2">
      <c r="A55" s="111"/>
      <c r="B55" s="111"/>
      <c r="C55" s="111"/>
      <c r="D55" s="111"/>
      <c r="E55" s="111"/>
      <c r="F55" s="111"/>
      <c r="G55" s="111"/>
    </row>
    <row r="56" spans="1:7" x14ac:dyDescent="0.2">
      <c r="A56" s="111"/>
      <c r="B56" s="111"/>
      <c r="C56" s="111"/>
      <c r="D56" s="111"/>
      <c r="E56" s="111"/>
      <c r="F56" s="111"/>
      <c r="G56" s="111"/>
    </row>
    <row r="57" spans="1:7" x14ac:dyDescent="0.2">
      <c r="A57" s="111"/>
      <c r="B57" s="111"/>
      <c r="C57" s="111"/>
      <c r="D57" s="111"/>
      <c r="E57" s="111"/>
      <c r="F57" s="111"/>
      <c r="G57" s="111"/>
    </row>
    <row r="58" spans="1:7" x14ac:dyDescent="0.2">
      <c r="A58" s="111"/>
      <c r="B58" s="111"/>
      <c r="C58" s="111"/>
      <c r="D58" s="111"/>
      <c r="E58" s="111"/>
      <c r="F58" s="111"/>
      <c r="G58" s="111"/>
    </row>
    <row r="59" spans="1:7" x14ac:dyDescent="0.2">
      <c r="A59" s="111"/>
      <c r="B59" s="111"/>
      <c r="C59" s="111"/>
      <c r="D59" s="111"/>
      <c r="E59" s="111"/>
      <c r="F59" s="111"/>
      <c r="G59" s="111"/>
    </row>
    <row r="60" spans="1:7" x14ac:dyDescent="0.2">
      <c r="A60" s="111"/>
      <c r="B60" s="111"/>
      <c r="C60" s="111"/>
      <c r="D60" s="111"/>
      <c r="E60" s="111"/>
      <c r="F60" s="111"/>
      <c r="G60" s="111"/>
    </row>
    <row r="61" spans="1:7" x14ac:dyDescent="0.2">
      <c r="A61" s="111"/>
      <c r="B61" s="111"/>
      <c r="C61" s="111"/>
      <c r="D61" s="111"/>
      <c r="E61" s="111"/>
      <c r="F61" s="111"/>
      <c r="G61" s="111"/>
    </row>
    <row r="62" spans="1:7" x14ac:dyDescent="0.2">
      <c r="A62" s="111"/>
      <c r="B62" s="111"/>
      <c r="C62" s="111"/>
      <c r="D62" s="111"/>
      <c r="E62" s="111"/>
      <c r="F62" s="111"/>
      <c r="G62" s="111"/>
    </row>
    <row r="63" spans="1:7" x14ac:dyDescent="0.2">
      <c r="A63" s="111"/>
      <c r="B63" s="111"/>
      <c r="C63" s="111"/>
      <c r="D63" s="111"/>
      <c r="E63" s="111"/>
      <c r="F63" s="111"/>
      <c r="G63" s="111"/>
    </row>
    <row r="64" spans="1:7" x14ac:dyDescent="0.2">
      <c r="A64" s="111"/>
      <c r="B64" s="111"/>
      <c r="C64" s="111"/>
      <c r="D64" s="111"/>
      <c r="E64" s="111"/>
      <c r="F64" s="111"/>
      <c r="G64" s="111"/>
    </row>
    <row r="65" spans="1:7" x14ac:dyDescent="0.2">
      <c r="A65" s="111"/>
      <c r="B65" s="111"/>
      <c r="C65" s="111"/>
      <c r="D65" s="111"/>
      <c r="E65" s="111"/>
      <c r="F65" s="111"/>
      <c r="G65" s="111"/>
    </row>
    <row r="66" spans="1:7" x14ac:dyDescent="0.2">
      <c r="A66" s="111"/>
      <c r="B66" s="111"/>
      <c r="C66" s="111"/>
      <c r="D66" s="111"/>
      <c r="E66" s="111"/>
      <c r="F66" s="111"/>
      <c r="G66" s="111"/>
    </row>
    <row r="67" spans="1:7" x14ac:dyDescent="0.2">
      <c r="A67" s="111"/>
      <c r="B67" s="111"/>
      <c r="C67" s="111"/>
      <c r="D67" s="111"/>
      <c r="E67" s="111"/>
      <c r="F67" s="111"/>
      <c r="G67" s="111"/>
    </row>
    <row r="68" spans="1:7" x14ac:dyDescent="0.2">
      <c r="A68" s="111"/>
      <c r="B68" s="111"/>
      <c r="C68" s="111"/>
      <c r="D68" s="111"/>
      <c r="E68" s="111"/>
      <c r="F68" s="111"/>
      <c r="G68" s="111"/>
    </row>
    <row r="69" spans="1:7" x14ac:dyDescent="0.2">
      <c r="A69" s="111"/>
      <c r="B69" s="111"/>
      <c r="C69" s="111"/>
      <c r="D69" s="111"/>
      <c r="E69" s="111"/>
      <c r="F69" s="111"/>
      <c r="G69" s="111"/>
    </row>
    <row r="70" spans="1:7" x14ac:dyDescent="0.2">
      <c r="A70" s="111"/>
      <c r="B70" s="111"/>
      <c r="C70" s="111"/>
      <c r="D70" s="111"/>
      <c r="E70" s="111"/>
      <c r="F70" s="111"/>
      <c r="G70" s="111"/>
    </row>
    <row r="71" spans="1:7" x14ac:dyDescent="0.2">
      <c r="A71" s="111"/>
      <c r="B71" s="111"/>
      <c r="C71" s="111"/>
      <c r="D71" s="111"/>
      <c r="E71" s="111"/>
      <c r="F71" s="111"/>
      <c r="G71" s="111"/>
    </row>
    <row r="72" spans="1:7" x14ac:dyDescent="0.2">
      <c r="A72" s="111"/>
      <c r="B72" s="111"/>
      <c r="C72" s="111"/>
      <c r="D72" s="111"/>
      <c r="E72" s="111"/>
      <c r="F72" s="111"/>
      <c r="G72" s="111"/>
    </row>
    <row r="73" spans="1:7" x14ac:dyDescent="0.2">
      <c r="A73" s="111"/>
      <c r="B73" s="111"/>
      <c r="C73" s="111"/>
      <c r="D73" s="111"/>
      <c r="E73" s="111"/>
      <c r="F73" s="111"/>
      <c r="G73" s="111"/>
    </row>
    <row r="74" spans="1:7" x14ac:dyDescent="0.2">
      <c r="A74" s="111"/>
      <c r="B74" s="111"/>
      <c r="C74" s="111"/>
      <c r="D74" s="111"/>
      <c r="E74" s="111"/>
      <c r="F74" s="111"/>
      <c r="G74" s="111"/>
    </row>
    <row r="75" spans="1:7" x14ac:dyDescent="0.2">
      <c r="A75" s="111"/>
      <c r="B75" s="111"/>
      <c r="C75" s="111"/>
      <c r="D75" s="111"/>
      <c r="E75" s="111"/>
      <c r="F75" s="111"/>
      <c r="G75" s="111"/>
    </row>
    <row r="76" spans="1:7" x14ac:dyDescent="0.2">
      <c r="A76" s="111"/>
      <c r="B76" s="111"/>
      <c r="C76" s="111"/>
      <c r="D76" s="111"/>
      <c r="E76" s="111"/>
      <c r="F76" s="111"/>
      <c r="G76" s="111"/>
    </row>
    <row r="77" spans="1:7" x14ac:dyDescent="0.2">
      <c r="A77" s="111"/>
      <c r="B77" s="111"/>
      <c r="C77" s="111"/>
      <c r="D77" s="111"/>
      <c r="E77" s="111"/>
      <c r="F77" s="111"/>
      <c r="G77" s="111"/>
    </row>
    <row r="78" spans="1:7" x14ac:dyDescent="0.2">
      <c r="A78" s="111"/>
      <c r="B78" s="111"/>
      <c r="C78" s="111"/>
      <c r="D78" s="111"/>
      <c r="E78" s="111"/>
      <c r="F78" s="111"/>
      <c r="G78" s="111"/>
    </row>
    <row r="79" spans="1:7" x14ac:dyDescent="0.2">
      <c r="A79" s="111"/>
      <c r="B79" s="111"/>
      <c r="C79" s="111"/>
      <c r="D79" s="111"/>
      <c r="E79" s="111"/>
      <c r="F79" s="111"/>
      <c r="G79" s="111"/>
    </row>
    <row r="80" spans="1:7" x14ac:dyDescent="0.2">
      <c r="A80" s="111"/>
      <c r="B80" s="111"/>
      <c r="C80" s="111"/>
      <c r="D80" s="111"/>
      <c r="E80" s="111"/>
      <c r="F80" s="111"/>
      <c r="G80" s="111"/>
    </row>
    <row r="81" spans="1:7" x14ac:dyDescent="0.2">
      <c r="A81" s="111"/>
      <c r="B81" s="111"/>
      <c r="C81" s="111"/>
      <c r="D81" s="111"/>
      <c r="E81" s="111"/>
      <c r="F81" s="111"/>
      <c r="G81" s="111"/>
    </row>
    <row r="82" spans="1:7" x14ac:dyDescent="0.2">
      <c r="A82" s="111"/>
      <c r="B82" s="111"/>
      <c r="C82" s="111"/>
      <c r="D82" s="111"/>
      <c r="E82" s="111"/>
      <c r="F82" s="111"/>
      <c r="G82" s="111"/>
    </row>
    <row r="83" spans="1:7" x14ac:dyDescent="0.2">
      <c r="A83" s="111"/>
      <c r="B83" s="111"/>
      <c r="C83" s="111"/>
      <c r="D83" s="111"/>
      <c r="E83" s="111"/>
      <c r="F83" s="111"/>
      <c r="G83" s="111"/>
    </row>
    <row r="84" spans="1:7" x14ac:dyDescent="0.2">
      <c r="A84" s="111"/>
      <c r="B84" s="111"/>
      <c r="C84" s="111"/>
      <c r="D84" s="111"/>
      <c r="E84" s="111"/>
      <c r="F84" s="111"/>
      <c r="G84" s="111"/>
    </row>
    <row r="85" spans="1:7" x14ac:dyDescent="0.2">
      <c r="A85" s="111"/>
      <c r="B85" s="111"/>
      <c r="C85" s="111"/>
      <c r="D85" s="111"/>
      <c r="E85" s="111"/>
      <c r="F85" s="111"/>
      <c r="G85" s="111"/>
    </row>
    <row r="86" spans="1:7" x14ac:dyDescent="0.2">
      <c r="A86" s="111"/>
      <c r="B86" s="111"/>
      <c r="C86" s="111"/>
      <c r="D86" s="111"/>
      <c r="E86" s="111"/>
      <c r="F86" s="111"/>
      <c r="G86" s="111"/>
    </row>
    <row r="87" spans="1:7" x14ac:dyDescent="0.2">
      <c r="A87" s="111"/>
      <c r="B87" s="111"/>
      <c r="C87" s="111"/>
      <c r="D87" s="111"/>
      <c r="E87" s="111"/>
      <c r="F87" s="111"/>
      <c r="G87" s="111"/>
    </row>
    <row r="88" spans="1:7" x14ac:dyDescent="0.2">
      <c r="A88" s="111"/>
      <c r="B88" s="111"/>
      <c r="C88" s="111"/>
      <c r="D88" s="111"/>
      <c r="E88" s="111"/>
      <c r="F88" s="111"/>
      <c r="G88" s="111"/>
    </row>
    <row r="89" spans="1:7" x14ac:dyDescent="0.2">
      <c r="A89" s="111"/>
      <c r="B89" s="111"/>
      <c r="C89" s="111"/>
      <c r="D89" s="111"/>
      <c r="E89" s="111"/>
      <c r="F89" s="111"/>
      <c r="G89" s="111"/>
    </row>
    <row r="90" spans="1:7" x14ac:dyDescent="0.2">
      <c r="A90" s="111"/>
      <c r="B90" s="111"/>
      <c r="C90" s="111"/>
      <c r="D90" s="111"/>
      <c r="E90" s="111"/>
      <c r="F90" s="111"/>
      <c r="G90" s="111"/>
    </row>
    <row r="91" spans="1:7" x14ac:dyDescent="0.2">
      <c r="A91" s="111"/>
      <c r="B91" s="111"/>
      <c r="C91" s="111"/>
      <c r="D91" s="111"/>
      <c r="E91" s="111"/>
      <c r="F91" s="111"/>
      <c r="G91" s="111"/>
    </row>
    <row r="92" spans="1:7" x14ac:dyDescent="0.2">
      <c r="A92" s="111"/>
      <c r="B92" s="111"/>
      <c r="C92" s="111"/>
      <c r="D92" s="111"/>
      <c r="E92" s="111"/>
      <c r="F92" s="111"/>
      <c r="G92" s="111"/>
    </row>
    <row r="93" spans="1:7" x14ac:dyDescent="0.2">
      <c r="A93" s="111"/>
      <c r="B93" s="111"/>
      <c r="C93" s="111"/>
      <c r="D93" s="111"/>
      <c r="E93" s="111"/>
      <c r="F93" s="111"/>
      <c r="G93" s="111"/>
    </row>
    <row r="94" spans="1:7" x14ac:dyDescent="0.2">
      <c r="A94" s="111"/>
      <c r="B94" s="111"/>
      <c r="C94" s="111"/>
      <c r="D94" s="111"/>
      <c r="E94" s="111"/>
      <c r="F94" s="111"/>
      <c r="G94" s="111"/>
    </row>
    <row r="95" spans="1:7" x14ac:dyDescent="0.2">
      <c r="A95" s="111"/>
      <c r="B95" s="111"/>
      <c r="C95" s="111"/>
      <c r="D95" s="111"/>
      <c r="E95" s="111"/>
      <c r="F95" s="111"/>
      <c r="G95" s="111"/>
    </row>
    <row r="96" spans="1:7" x14ac:dyDescent="0.2">
      <c r="A96" s="111"/>
      <c r="B96" s="111"/>
      <c r="C96" s="111"/>
      <c r="D96" s="111"/>
      <c r="E96" s="111"/>
      <c r="F96" s="111"/>
      <c r="G96" s="111"/>
    </row>
    <row r="97" spans="1:7" x14ac:dyDescent="0.2">
      <c r="A97" s="111"/>
      <c r="B97" s="111"/>
      <c r="C97" s="111"/>
      <c r="D97" s="111"/>
      <c r="E97" s="111"/>
      <c r="F97" s="111"/>
      <c r="G97" s="111"/>
    </row>
    <row r="98" spans="1:7" x14ac:dyDescent="0.2">
      <c r="A98" s="111"/>
      <c r="B98" s="111"/>
      <c r="C98" s="111"/>
      <c r="D98" s="111"/>
      <c r="E98" s="111"/>
      <c r="F98" s="111"/>
      <c r="G98" s="111"/>
    </row>
    <row r="99" spans="1:7" x14ac:dyDescent="0.2">
      <c r="A99" s="111"/>
      <c r="B99" s="111"/>
      <c r="C99" s="111"/>
      <c r="D99" s="111"/>
      <c r="E99" s="111"/>
      <c r="F99" s="111"/>
      <c r="G99" s="111"/>
    </row>
    <row r="100" spans="1:7" x14ac:dyDescent="0.2">
      <c r="A100" s="111"/>
      <c r="B100" s="111"/>
      <c r="C100" s="111"/>
      <c r="D100" s="111"/>
      <c r="E100" s="111"/>
      <c r="F100" s="111"/>
      <c r="G100" s="111"/>
    </row>
    <row r="101" spans="1:7" x14ac:dyDescent="0.2">
      <c r="A101" s="111"/>
      <c r="B101" s="111"/>
      <c r="C101" s="111"/>
      <c r="D101" s="111"/>
      <c r="E101" s="111"/>
      <c r="F101" s="111"/>
      <c r="G101" s="111"/>
    </row>
    <row r="102" spans="1:7" x14ac:dyDescent="0.2">
      <c r="A102" s="111"/>
      <c r="B102" s="111"/>
      <c r="C102" s="111"/>
      <c r="D102" s="111"/>
      <c r="E102" s="111"/>
      <c r="F102" s="111"/>
      <c r="G102" s="111"/>
    </row>
    <row r="103" spans="1:7" x14ac:dyDescent="0.2">
      <c r="A103" s="111"/>
      <c r="B103" s="111"/>
      <c r="C103" s="111"/>
      <c r="D103" s="111"/>
      <c r="E103" s="111"/>
      <c r="F103" s="111"/>
      <c r="G103" s="111"/>
    </row>
    <row r="104" spans="1:7" x14ac:dyDescent="0.2">
      <c r="A104" s="111"/>
      <c r="B104" s="111"/>
      <c r="C104" s="111"/>
      <c r="D104" s="111"/>
      <c r="E104" s="111"/>
      <c r="F104" s="111"/>
      <c r="G104" s="111"/>
    </row>
    <row r="105" spans="1:7" x14ac:dyDescent="0.2">
      <c r="A105" s="111"/>
      <c r="B105" s="111"/>
      <c r="C105" s="111"/>
      <c r="D105" s="111"/>
      <c r="E105" s="111"/>
      <c r="F105" s="111"/>
      <c r="G105" s="111"/>
    </row>
    <row r="106" spans="1:7" x14ac:dyDescent="0.2">
      <c r="A106" s="111"/>
      <c r="B106" s="111"/>
      <c r="C106" s="111"/>
      <c r="D106" s="111"/>
      <c r="E106" s="111"/>
      <c r="F106" s="111"/>
      <c r="G106" s="111"/>
    </row>
    <row r="107" spans="1:7" x14ac:dyDescent="0.2">
      <c r="A107" s="111"/>
      <c r="B107" s="111"/>
      <c r="C107" s="111"/>
      <c r="D107" s="111"/>
      <c r="E107" s="111"/>
      <c r="F107" s="111"/>
      <c r="G107" s="111"/>
    </row>
    <row r="108" spans="1:7" x14ac:dyDescent="0.2">
      <c r="A108" s="111"/>
      <c r="B108" s="111"/>
      <c r="C108" s="111"/>
      <c r="D108" s="111"/>
      <c r="E108" s="111"/>
      <c r="F108" s="111"/>
      <c r="G108" s="111"/>
    </row>
    <row r="109" spans="1:7" x14ac:dyDescent="0.2">
      <c r="A109" s="111"/>
      <c r="B109" s="111"/>
      <c r="C109" s="111"/>
      <c r="D109" s="111"/>
      <c r="E109" s="111"/>
      <c r="F109" s="111"/>
      <c r="G109" s="111"/>
    </row>
    <row r="110" spans="1:7" x14ac:dyDescent="0.2">
      <c r="A110" s="111"/>
      <c r="B110" s="111"/>
      <c r="C110" s="111"/>
      <c r="D110" s="111"/>
      <c r="E110" s="111"/>
      <c r="F110" s="111"/>
      <c r="G110" s="111"/>
    </row>
    <row r="111" spans="1:7" x14ac:dyDescent="0.2">
      <c r="A111" s="111"/>
      <c r="B111" s="111"/>
      <c r="C111" s="111"/>
      <c r="D111" s="111"/>
      <c r="E111" s="111"/>
      <c r="F111" s="111"/>
      <c r="G111" s="111"/>
    </row>
    <row r="112" spans="1:7" x14ac:dyDescent="0.2">
      <c r="A112" s="111"/>
      <c r="B112" s="111"/>
      <c r="C112" s="111"/>
      <c r="D112" s="111"/>
      <c r="E112" s="111"/>
      <c r="F112" s="111"/>
      <c r="G112" s="111"/>
    </row>
    <row r="113" spans="1:7" x14ac:dyDescent="0.2">
      <c r="A113" s="111"/>
      <c r="B113" s="111"/>
      <c r="C113" s="111"/>
      <c r="D113" s="111"/>
      <c r="E113" s="111"/>
      <c r="F113" s="111"/>
      <c r="G113" s="111"/>
    </row>
    <row r="114" spans="1:7" x14ac:dyDescent="0.2">
      <c r="A114" s="111"/>
      <c r="B114" s="111"/>
      <c r="C114" s="111"/>
      <c r="D114" s="111"/>
      <c r="E114" s="111"/>
      <c r="F114" s="111"/>
      <c r="G114" s="111"/>
    </row>
    <row r="115" spans="1:7" x14ac:dyDescent="0.2">
      <c r="A115" s="111"/>
      <c r="B115" s="111"/>
      <c r="C115" s="111"/>
      <c r="D115" s="111"/>
      <c r="E115" s="111"/>
      <c r="F115" s="111"/>
      <c r="G115" s="111"/>
    </row>
    <row r="116" spans="1:7" x14ac:dyDescent="0.2">
      <c r="A116" s="111"/>
      <c r="B116" s="111"/>
      <c r="C116" s="111"/>
      <c r="D116" s="111"/>
      <c r="E116" s="111"/>
      <c r="F116" s="111"/>
      <c r="G116" s="111"/>
    </row>
    <row r="117" spans="1:7" x14ac:dyDescent="0.2">
      <c r="A117" s="111"/>
      <c r="B117" s="111"/>
      <c r="C117" s="111"/>
      <c r="D117" s="111"/>
      <c r="E117" s="111"/>
      <c r="F117" s="111"/>
      <c r="G117" s="111"/>
    </row>
    <row r="118" spans="1:7" x14ac:dyDescent="0.2">
      <c r="A118" s="111"/>
      <c r="B118" s="111"/>
      <c r="C118" s="111"/>
      <c r="D118" s="111"/>
      <c r="E118" s="111"/>
      <c r="F118" s="111"/>
      <c r="G118" s="111"/>
    </row>
    <row r="119" spans="1:7" x14ac:dyDescent="0.2">
      <c r="A119" s="111"/>
      <c r="B119" s="111"/>
      <c r="C119" s="111"/>
      <c r="D119" s="111"/>
      <c r="E119" s="111"/>
      <c r="F119" s="111"/>
      <c r="G119" s="111"/>
    </row>
    <row r="120" spans="1:7" x14ac:dyDescent="0.2">
      <c r="A120" s="111"/>
      <c r="B120" s="111"/>
      <c r="C120" s="111"/>
      <c r="D120" s="111"/>
      <c r="E120" s="111"/>
      <c r="F120" s="111"/>
      <c r="G120" s="111"/>
    </row>
    <row r="121" spans="1:7" x14ac:dyDescent="0.2">
      <c r="A121" s="111"/>
      <c r="B121" s="111"/>
      <c r="C121" s="111"/>
      <c r="D121" s="111"/>
      <c r="E121" s="111"/>
      <c r="F121" s="111"/>
      <c r="G121" s="111"/>
    </row>
    <row r="122" spans="1:7" x14ac:dyDescent="0.2">
      <c r="A122" s="111"/>
      <c r="B122" s="111"/>
      <c r="C122" s="111"/>
      <c r="D122" s="111"/>
      <c r="E122" s="111"/>
      <c r="F122" s="111"/>
      <c r="G122" s="111"/>
    </row>
    <row r="123" spans="1:7" x14ac:dyDescent="0.2">
      <c r="A123" s="111"/>
      <c r="B123" s="111"/>
      <c r="C123" s="111"/>
      <c r="D123" s="111"/>
      <c r="E123" s="111"/>
      <c r="F123" s="111"/>
      <c r="G123" s="111"/>
    </row>
    <row r="124" spans="1:7" x14ac:dyDescent="0.2">
      <c r="A124" s="111"/>
      <c r="B124" s="111"/>
      <c r="C124" s="111"/>
      <c r="D124" s="111"/>
      <c r="E124" s="111"/>
      <c r="F124" s="111"/>
      <c r="G124" s="111"/>
    </row>
    <row r="125" spans="1:7" x14ac:dyDescent="0.2">
      <c r="A125" s="111"/>
      <c r="B125" s="111"/>
      <c r="C125" s="111"/>
      <c r="D125" s="111"/>
      <c r="E125" s="111"/>
      <c r="F125" s="111"/>
      <c r="G125" s="111"/>
    </row>
    <row r="126" spans="1:7" x14ac:dyDescent="0.2">
      <c r="A126" s="111"/>
      <c r="B126" s="111"/>
      <c r="C126" s="111"/>
      <c r="D126" s="111"/>
      <c r="E126" s="111"/>
      <c r="F126" s="111"/>
      <c r="G126" s="111"/>
    </row>
    <row r="127" spans="1:7" x14ac:dyDescent="0.2">
      <c r="A127" s="111"/>
      <c r="B127" s="111"/>
      <c r="C127" s="111"/>
      <c r="D127" s="111"/>
      <c r="E127" s="111"/>
      <c r="F127" s="111"/>
      <c r="G127" s="111"/>
    </row>
    <row r="128" spans="1:7" x14ac:dyDescent="0.2">
      <c r="A128" s="111"/>
      <c r="B128" s="111"/>
      <c r="C128" s="111"/>
      <c r="D128" s="111"/>
      <c r="E128" s="111"/>
      <c r="F128" s="111"/>
      <c r="G128" s="111"/>
    </row>
    <row r="129" spans="1:7" x14ac:dyDescent="0.2">
      <c r="A129" s="111"/>
      <c r="B129" s="111"/>
      <c r="C129" s="111"/>
      <c r="D129" s="111"/>
      <c r="E129" s="111"/>
      <c r="F129" s="111"/>
      <c r="G129" s="111"/>
    </row>
    <row r="130" spans="1:7" x14ac:dyDescent="0.2">
      <c r="A130" s="111"/>
      <c r="B130" s="111"/>
      <c r="C130" s="111"/>
      <c r="D130" s="111"/>
      <c r="E130" s="111"/>
      <c r="F130" s="111"/>
      <c r="G130" s="111"/>
    </row>
    <row r="131" spans="1:7" x14ac:dyDescent="0.2">
      <c r="A131" s="111"/>
      <c r="B131" s="111"/>
      <c r="C131" s="111"/>
      <c r="D131" s="111"/>
      <c r="E131" s="111"/>
      <c r="F131" s="111"/>
      <c r="G131" s="111"/>
    </row>
    <row r="132" spans="1:7" x14ac:dyDescent="0.2">
      <c r="A132" s="111"/>
      <c r="B132" s="111"/>
      <c r="C132" s="111"/>
      <c r="D132" s="111"/>
      <c r="E132" s="111"/>
      <c r="F132" s="111"/>
      <c r="G132" s="111"/>
    </row>
    <row r="133" spans="1:7" x14ac:dyDescent="0.2">
      <c r="A133" s="111"/>
      <c r="B133" s="111"/>
      <c r="C133" s="111"/>
      <c r="D133" s="111"/>
      <c r="E133" s="111"/>
      <c r="F133" s="111"/>
      <c r="G133" s="111"/>
    </row>
    <row r="134" spans="1:7" x14ac:dyDescent="0.2">
      <c r="A134" s="111"/>
      <c r="B134" s="111"/>
      <c r="C134" s="111"/>
      <c r="D134" s="111"/>
      <c r="E134" s="111"/>
      <c r="F134" s="111"/>
      <c r="G134" s="111"/>
    </row>
    <row r="135" spans="1:7" x14ac:dyDescent="0.2">
      <c r="A135" s="111"/>
      <c r="B135" s="111"/>
      <c r="C135" s="111"/>
      <c r="D135" s="111"/>
      <c r="E135" s="111"/>
      <c r="F135" s="111"/>
      <c r="G135" s="111"/>
    </row>
    <row r="136" spans="1:7" x14ac:dyDescent="0.2">
      <c r="A136" s="111"/>
      <c r="B136" s="111"/>
      <c r="C136" s="111"/>
      <c r="D136" s="111"/>
      <c r="E136" s="111"/>
      <c r="F136" s="111"/>
      <c r="G136" s="111"/>
    </row>
    <row r="137" spans="1:7" x14ac:dyDescent="0.2">
      <c r="A137" s="111"/>
      <c r="B137" s="111"/>
      <c r="C137" s="111"/>
      <c r="D137" s="111"/>
      <c r="E137" s="111"/>
      <c r="F137" s="111"/>
      <c r="G137" s="111"/>
    </row>
    <row r="138" spans="1:7" x14ac:dyDescent="0.2">
      <c r="A138" s="111"/>
      <c r="B138" s="111"/>
      <c r="C138" s="111"/>
      <c r="D138" s="111"/>
      <c r="E138" s="111"/>
      <c r="F138" s="111"/>
      <c r="G138" s="111"/>
    </row>
    <row r="139" spans="1:7" x14ac:dyDescent="0.2">
      <c r="A139" s="111"/>
      <c r="B139" s="111"/>
      <c r="C139" s="111"/>
      <c r="D139" s="111"/>
      <c r="E139" s="111"/>
      <c r="F139" s="111"/>
      <c r="G139" s="111"/>
    </row>
    <row r="140" spans="1:7" x14ac:dyDescent="0.2">
      <c r="A140" s="111"/>
      <c r="B140" s="111"/>
      <c r="C140" s="111"/>
      <c r="D140" s="111"/>
      <c r="E140" s="111"/>
      <c r="F140" s="111"/>
      <c r="G140" s="111"/>
    </row>
    <row r="141" spans="1:7" x14ac:dyDescent="0.2">
      <c r="A141" s="111"/>
      <c r="B141" s="111"/>
      <c r="C141" s="111"/>
      <c r="D141" s="111"/>
      <c r="E141" s="111"/>
      <c r="F141" s="111"/>
      <c r="G141" s="111"/>
    </row>
    <row r="142" spans="1:7" x14ac:dyDescent="0.2">
      <c r="A142" s="111"/>
      <c r="B142" s="111"/>
      <c r="C142" s="111"/>
      <c r="D142" s="111"/>
      <c r="E142" s="111"/>
      <c r="F142" s="111"/>
      <c r="G142" s="111"/>
    </row>
    <row r="143" spans="1:7" x14ac:dyDescent="0.2">
      <c r="A143" s="111"/>
      <c r="B143" s="111"/>
      <c r="C143" s="111"/>
      <c r="D143" s="111"/>
      <c r="E143" s="111"/>
      <c r="F143" s="111"/>
      <c r="G143" s="111"/>
    </row>
    <row r="144" spans="1:7" x14ac:dyDescent="0.2">
      <c r="A144" s="111"/>
      <c r="B144" s="111"/>
      <c r="C144" s="111"/>
      <c r="D144" s="111"/>
      <c r="E144" s="111"/>
      <c r="F144" s="111"/>
      <c r="G144" s="111"/>
    </row>
    <row r="145" spans="1:7" x14ac:dyDescent="0.2">
      <c r="A145" s="111"/>
      <c r="B145" s="111"/>
      <c r="C145" s="111"/>
      <c r="D145" s="111"/>
      <c r="E145" s="111"/>
      <c r="F145" s="111"/>
      <c r="G145" s="111"/>
    </row>
    <row r="146" spans="1:7" x14ac:dyDescent="0.2">
      <c r="A146" s="111"/>
      <c r="B146" s="111"/>
      <c r="C146" s="111"/>
      <c r="D146" s="111"/>
      <c r="E146" s="111"/>
      <c r="F146" s="111"/>
      <c r="G146" s="111"/>
    </row>
    <row r="147" spans="1:7" x14ac:dyDescent="0.2">
      <c r="A147" s="111"/>
      <c r="B147" s="111"/>
      <c r="C147" s="111"/>
      <c r="D147" s="111"/>
      <c r="E147" s="111"/>
      <c r="F147" s="111"/>
      <c r="G147" s="111"/>
    </row>
    <row r="148" spans="1:7" x14ac:dyDescent="0.2">
      <c r="A148" s="111"/>
      <c r="B148" s="111"/>
      <c r="C148" s="111"/>
      <c r="D148" s="111"/>
      <c r="E148" s="111"/>
      <c r="F148" s="111"/>
    </row>
    <row r="149" spans="1:7" x14ac:dyDescent="0.2">
      <c r="A149" s="111"/>
      <c r="B149" s="111"/>
      <c r="C149" s="111"/>
      <c r="D149" s="111"/>
      <c r="E149" s="111"/>
      <c r="F149" s="111"/>
    </row>
    <row r="150" spans="1:7" x14ac:dyDescent="0.2">
      <c r="A150" s="111"/>
      <c r="B150" s="111"/>
      <c r="C150" s="111"/>
      <c r="D150" s="111"/>
      <c r="E150" s="111"/>
      <c r="F150" s="111"/>
    </row>
    <row r="151" spans="1:7" x14ac:dyDescent="0.2">
      <c r="A151" s="111"/>
      <c r="B151" s="111"/>
      <c r="C151" s="111"/>
      <c r="D151" s="111"/>
      <c r="E151" s="111"/>
      <c r="F151" s="111"/>
    </row>
    <row r="152" spans="1:7" x14ac:dyDescent="0.2">
      <c r="A152" s="111"/>
      <c r="B152" s="111"/>
      <c r="C152" s="111"/>
      <c r="D152" s="111"/>
      <c r="E152" s="111"/>
      <c r="F152" s="111"/>
    </row>
    <row r="153" spans="1:7" x14ac:dyDescent="0.2">
      <c r="A153" s="111"/>
      <c r="B153" s="111"/>
      <c r="C153" s="111"/>
      <c r="D153" s="111"/>
      <c r="E153" s="111"/>
      <c r="F153" s="111"/>
    </row>
    <row r="154" spans="1:7" x14ac:dyDescent="0.2">
      <c r="A154" s="111"/>
      <c r="B154" s="111"/>
      <c r="C154" s="111"/>
      <c r="D154" s="111"/>
      <c r="E154" s="111"/>
      <c r="F154" s="111"/>
    </row>
  </sheetData>
  <customSheetViews>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scale="90" orientation="portrait" r:id="rId1"/>
    </customSheetView>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scale="90" orientation="portrait" r:id="rId2"/>
    </customSheetView>
  </customSheetViews>
  <mergeCells count="2">
    <mergeCell ref="A10:G10"/>
    <mergeCell ref="A6:E8"/>
  </mergeCells>
  <printOptions horizontalCentered="1"/>
  <pageMargins left="0.19685039370078741" right="0.19685039370078741" top="0.39370078740157483" bottom="0.19685039370078741" header="0.31496062992125984" footer="0.31496062992125984"/>
  <pageSetup scale="90" orientation="portrait" r:id="rId3"/>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FFC000"/>
  </sheetPr>
  <dimension ref="A1:AX53"/>
  <sheetViews>
    <sheetView showGridLines="0" workbookViewId="0">
      <selection activeCell="A10" sqref="A10:P10"/>
    </sheetView>
  </sheetViews>
  <sheetFormatPr baseColWidth="10" defaultRowHeight="14.25" x14ac:dyDescent="0.25"/>
  <cols>
    <col min="1" max="1" width="8.85546875" style="40" customWidth="1"/>
    <col min="2" max="2" width="13.7109375" style="40" customWidth="1"/>
    <col min="3" max="3" width="7.42578125" style="40" customWidth="1"/>
    <col min="4" max="4" width="8.140625" style="40" customWidth="1"/>
    <col min="5" max="5" width="9.7109375" style="40" customWidth="1"/>
    <col min="6" max="6" width="10" style="40" customWidth="1"/>
    <col min="7" max="7" width="9.42578125" style="40" customWidth="1"/>
    <col min="8" max="8" width="12.28515625" style="40" customWidth="1"/>
    <col min="9" max="9" width="8.42578125" style="40" customWidth="1"/>
    <col min="10" max="16384" width="11.42578125" style="40"/>
  </cols>
  <sheetData>
    <row r="1" spans="1:50" s="297" customFormat="1" x14ac:dyDescent="0.25">
      <c r="A1" s="385" t="str">
        <f>DEPEND</f>
        <v>SECRETARÍA DE COMUNICACIONES Y TRANSPORTES</v>
      </c>
      <c r="B1" s="386"/>
      <c r="C1" s="386"/>
      <c r="D1" s="386"/>
      <c r="E1" s="386"/>
      <c r="F1" s="386"/>
      <c r="G1" s="386"/>
      <c r="H1" s="386"/>
      <c r="I1" s="387"/>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row>
    <row r="2" spans="1:50" s="297" customFormat="1" x14ac:dyDescent="0.25">
      <c r="A2" s="388" t="str">
        <f>SUBS</f>
        <v>SUBSECRETARÍA DE TRANSPORTE</v>
      </c>
      <c r="B2" s="389"/>
      <c r="C2" s="389"/>
      <c r="D2" s="389"/>
      <c r="E2" s="389"/>
      <c r="F2" s="390"/>
      <c r="G2" s="390"/>
      <c r="H2" s="390"/>
      <c r="I2" s="391"/>
      <c r="J2" s="296"/>
      <c r="K2" s="296"/>
      <c r="L2" s="296"/>
      <c r="M2" s="296"/>
      <c r="N2" s="296"/>
      <c r="O2" s="296"/>
      <c r="P2" s="296"/>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c r="AR2" s="296"/>
      <c r="AS2" s="296"/>
      <c r="AT2" s="296"/>
      <c r="AU2" s="296"/>
      <c r="AV2" s="296"/>
      <c r="AW2" s="296"/>
      <c r="AX2" s="296"/>
    </row>
    <row r="3" spans="1:50" s="297" customFormat="1" x14ac:dyDescent="0.25">
      <c r="A3" s="388" t="str">
        <f>AREA</f>
        <v>DIRECCIÓN GENERAL TRANSPORTE FERROVIARIO Y MULTIMODAL</v>
      </c>
      <c r="B3" s="389"/>
      <c r="C3" s="389"/>
      <c r="D3" s="389"/>
      <c r="E3" s="389"/>
      <c r="F3" s="390"/>
      <c r="G3" s="390"/>
      <c r="H3" s="390"/>
      <c r="I3" s="391"/>
      <c r="J3" s="296"/>
      <c r="K3" s="296"/>
      <c r="L3" s="296"/>
      <c r="M3" s="296"/>
      <c r="N3" s="296"/>
      <c r="O3" s="296"/>
      <c r="P3" s="296"/>
      <c r="Q3" s="296"/>
      <c r="R3" s="296"/>
      <c r="S3" s="296"/>
      <c r="T3" s="296"/>
      <c r="U3" s="296"/>
      <c r="V3" s="296"/>
      <c r="W3" s="296"/>
      <c r="X3" s="296"/>
      <c r="Y3" s="296"/>
      <c r="Z3" s="296"/>
      <c r="AA3" s="296"/>
      <c r="AB3" s="296"/>
      <c r="AC3" s="296"/>
      <c r="AD3" s="296"/>
      <c r="AE3" s="296"/>
      <c r="AF3" s="296"/>
      <c r="AG3" s="296"/>
      <c r="AH3" s="296"/>
      <c r="AI3" s="296"/>
      <c r="AJ3" s="296"/>
      <c r="AK3" s="296"/>
      <c r="AL3" s="296"/>
      <c r="AM3" s="296"/>
      <c r="AN3" s="296"/>
      <c r="AO3" s="296"/>
      <c r="AP3" s="296"/>
      <c r="AQ3" s="296"/>
      <c r="AR3" s="296"/>
      <c r="AS3" s="296"/>
      <c r="AT3" s="296"/>
      <c r="AU3" s="296"/>
      <c r="AV3" s="296"/>
      <c r="AW3" s="296"/>
      <c r="AX3" s="296"/>
    </row>
    <row r="4" spans="1:50" s="297" customFormat="1" x14ac:dyDescent="0.25">
      <c r="A4" s="445"/>
      <c r="B4" s="389"/>
      <c r="C4" s="389"/>
      <c r="D4" s="389"/>
      <c r="E4" s="389"/>
      <c r="F4" s="390"/>
      <c r="G4" s="390"/>
      <c r="H4" s="390"/>
      <c r="I4" s="391"/>
      <c r="J4" s="296"/>
      <c r="K4" s="296"/>
      <c r="L4" s="296"/>
      <c r="M4" s="296"/>
      <c r="N4" s="296"/>
      <c r="O4" s="296"/>
      <c r="P4" s="296"/>
      <c r="Q4" s="296"/>
      <c r="R4" s="296"/>
      <c r="S4" s="296"/>
      <c r="T4" s="296"/>
      <c r="U4" s="296"/>
      <c r="V4" s="296"/>
      <c r="W4" s="296"/>
      <c r="X4" s="296"/>
      <c r="Y4" s="296"/>
      <c r="Z4" s="296"/>
      <c r="AA4" s="296"/>
      <c r="AB4" s="296"/>
      <c r="AC4" s="296"/>
      <c r="AD4" s="296"/>
      <c r="AE4" s="296"/>
      <c r="AF4" s="296"/>
      <c r="AG4" s="296"/>
      <c r="AH4" s="296"/>
      <c r="AI4" s="296"/>
      <c r="AJ4" s="296"/>
      <c r="AK4" s="296"/>
      <c r="AL4" s="296"/>
      <c r="AM4" s="296"/>
      <c r="AN4" s="296"/>
      <c r="AO4" s="296"/>
      <c r="AP4" s="296"/>
      <c r="AQ4" s="296"/>
      <c r="AR4" s="296"/>
      <c r="AS4" s="296"/>
      <c r="AT4" s="296"/>
      <c r="AU4" s="296"/>
      <c r="AV4" s="296"/>
      <c r="AW4" s="296"/>
      <c r="AX4" s="296"/>
    </row>
    <row r="5" spans="1:50" s="297" customFormat="1" x14ac:dyDescent="0.25">
      <c r="A5" s="446" t="str">
        <f>TIPOLICIT&amp;" N° "&amp;LICIT</f>
        <v>LICITACIÓN PÚBLICA N° LO-0090009898-N18-2012</v>
      </c>
      <c r="B5" s="389"/>
      <c r="C5" s="389"/>
      <c r="D5" s="389"/>
      <c r="E5" s="389"/>
      <c r="F5" s="390"/>
      <c r="G5" s="390"/>
      <c r="H5" s="390"/>
      <c r="I5" s="393" t="s">
        <v>461</v>
      </c>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c r="AW5" s="296"/>
      <c r="AX5" s="296"/>
    </row>
    <row r="6" spans="1:50" s="297" customFormat="1" ht="14.25" customHeight="1" x14ac:dyDescent="0.25">
      <c r="A6" s="777" t="str">
        <f>"OBRA: "&amp;OBRA</f>
        <v>OBRA: 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c r="B6" s="778"/>
      <c r="C6" s="778"/>
      <c r="D6" s="778"/>
      <c r="E6" s="778"/>
      <c r="F6" s="778"/>
      <c r="G6" s="778"/>
      <c r="H6" s="390"/>
      <c r="I6" s="393" t="s">
        <v>614</v>
      </c>
      <c r="J6" s="296"/>
      <c r="K6" s="296"/>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P6" s="296"/>
      <c r="AQ6" s="296"/>
      <c r="AR6" s="296"/>
      <c r="AS6" s="296"/>
      <c r="AT6" s="296"/>
      <c r="AU6" s="296"/>
      <c r="AV6" s="296"/>
      <c r="AW6" s="296"/>
      <c r="AX6" s="296"/>
    </row>
    <row r="7" spans="1:50" s="297" customFormat="1" ht="14.25" customHeight="1" x14ac:dyDescent="0.25">
      <c r="A7" s="779"/>
      <c r="B7" s="778"/>
      <c r="C7" s="778"/>
      <c r="D7" s="778"/>
      <c r="E7" s="778"/>
      <c r="F7" s="778"/>
      <c r="G7" s="778"/>
      <c r="H7" s="390"/>
      <c r="I7" s="394" t="str">
        <f>"FECHA: "&amp;TEXT(FECHALICIT,"DD-MMM-AAAA")</f>
        <v>FECHA: 30-jul-2012</v>
      </c>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c r="AW7" s="296"/>
      <c r="AX7" s="296"/>
    </row>
    <row r="8" spans="1:50" s="297" customFormat="1" ht="14.25" customHeight="1" x14ac:dyDescent="0.25">
      <c r="A8" s="779"/>
      <c r="B8" s="778"/>
      <c r="C8" s="778"/>
      <c r="D8" s="778"/>
      <c r="E8" s="778"/>
      <c r="F8" s="778"/>
      <c r="G8" s="778"/>
      <c r="H8" s="390"/>
      <c r="I8" s="394" t="s">
        <v>565</v>
      </c>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c r="AW8" s="296"/>
      <c r="AX8" s="296"/>
    </row>
    <row r="9" spans="1:50" s="297" customFormat="1" x14ac:dyDescent="0.25">
      <c r="A9" s="780"/>
      <c r="B9" s="781"/>
      <c r="C9" s="781"/>
      <c r="D9" s="781"/>
      <c r="E9" s="781"/>
      <c r="F9" s="781"/>
      <c r="G9" s="781"/>
      <c r="H9" s="396"/>
      <c r="I9" s="397"/>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c r="AW9" s="296"/>
      <c r="AX9" s="296"/>
    </row>
    <row r="10" spans="1:50" s="89" customFormat="1" ht="22.5" customHeight="1" x14ac:dyDescent="0.25">
      <c r="A10" s="773" t="s">
        <v>204</v>
      </c>
      <c r="B10" s="773"/>
      <c r="C10" s="773"/>
      <c r="D10" s="773"/>
      <c r="E10" s="773"/>
      <c r="F10" s="773"/>
      <c r="G10" s="773"/>
      <c r="H10" s="773"/>
      <c r="I10" s="773"/>
    </row>
    <row r="11" spans="1:50" x14ac:dyDescent="0.25">
      <c r="A11" s="81" t="s">
        <v>185</v>
      </c>
      <c r="B11" s="41" t="s">
        <v>124</v>
      </c>
      <c r="C11" s="42"/>
      <c r="D11" s="42"/>
      <c r="E11" s="42"/>
      <c r="F11" s="42"/>
      <c r="G11" s="42"/>
      <c r="H11" s="42"/>
      <c r="I11" s="43" t="s">
        <v>186</v>
      </c>
    </row>
    <row r="12" spans="1:50" ht="12.75" customHeight="1" x14ac:dyDescent="0.25">
      <c r="A12" s="458"/>
      <c r="B12" s="782" t="s">
        <v>443</v>
      </c>
      <c r="C12" s="782"/>
      <c r="D12" s="782"/>
      <c r="E12" s="782"/>
      <c r="F12" s="782"/>
      <c r="G12" s="782"/>
      <c r="H12" s="782"/>
      <c r="I12" s="459"/>
    </row>
    <row r="13" spans="1:50" ht="7.5" customHeight="1" x14ac:dyDescent="0.25">
      <c r="A13" s="460"/>
      <c r="B13" s="783"/>
      <c r="C13" s="783"/>
      <c r="D13" s="783"/>
      <c r="E13" s="783"/>
      <c r="F13" s="783"/>
      <c r="G13" s="783"/>
      <c r="H13" s="783"/>
      <c r="I13" s="461"/>
    </row>
    <row r="14" spans="1:50" ht="3.75" customHeight="1" x14ac:dyDescent="0.25">
      <c r="A14" s="42"/>
      <c r="B14" s="42"/>
      <c r="C14" s="42"/>
      <c r="D14" s="42"/>
      <c r="E14" s="42"/>
      <c r="F14" s="42"/>
      <c r="G14" s="42"/>
      <c r="H14" s="46"/>
      <c r="I14" s="454"/>
    </row>
    <row r="15" spans="1:50" x14ac:dyDescent="0.25">
      <c r="A15" s="47"/>
      <c r="B15" s="86" t="s">
        <v>187</v>
      </c>
      <c r="C15" s="47"/>
      <c r="D15" s="47"/>
      <c r="E15" s="47"/>
      <c r="F15" s="47"/>
      <c r="G15" s="47"/>
      <c r="H15" s="48"/>
      <c r="I15" s="454"/>
    </row>
    <row r="16" spans="1:50" ht="22.5" x14ac:dyDescent="0.25">
      <c r="A16" s="84" t="s">
        <v>185</v>
      </c>
      <c r="B16" s="784" t="s">
        <v>124</v>
      </c>
      <c r="C16" s="785"/>
      <c r="D16" s="786"/>
      <c r="E16" s="29" t="s">
        <v>186</v>
      </c>
      <c r="F16" s="29" t="s">
        <v>188</v>
      </c>
      <c r="G16" s="29" t="s">
        <v>189</v>
      </c>
      <c r="H16" s="30" t="s">
        <v>175</v>
      </c>
      <c r="I16" s="30" t="s">
        <v>202</v>
      </c>
    </row>
    <row r="17" spans="1:9" x14ac:dyDescent="0.25">
      <c r="A17" s="462"/>
      <c r="B17" s="764"/>
      <c r="C17" s="765"/>
      <c r="D17" s="766"/>
      <c r="E17" s="462"/>
      <c r="F17" s="462"/>
      <c r="G17" s="462"/>
      <c r="H17" s="462"/>
      <c r="I17" s="463"/>
    </row>
    <row r="18" spans="1:9" x14ac:dyDescent="0.25">
      <c r="A18" s="464"/>
      <c r="B18" s="770" t="s">
        <v>444</v>
      </c>
      <c r="C18" s="771"/>
      <c r="D18" s="772"/>
      <c r="E18" s="464"/>
      <c r="F18" s="464"/>
      <c r="G18" s="464"/>
      <c r="H18" s="464"/>
      <c r="I18" s="465"/>
    </row>
    <row r="19" spans="1:9" x14ac:dyDescent="0.25">
      <c r="A19" s="464"/>
      <c r="B19" s="767"/>
      <c r="C19" s="768"/>
      <c r="D19" s="769"/>
      <c r="E19" s="464"/>
      <c r="F19" s="464"/>
      <c r="G19" s="464"/>
      <c r="H19" s="464"/>
      <c r="I19" s="465"/>
    </row>
    <row r="20" spans="1:9" x14ac:dyDescent="0.25">
      <c r="A20" s="464"/>
      <c r="B20" s="767"/>
      <c r="C20" s="768"/>
      <c r="D20" s="769"/>
      <c r="E20" s="464"/>
      <c r="F20" s="464"/>
      <c r="G20" s="464"/>
      <c r="H20" s="464"/>
      <c r="I20" s="465"/>
    </row>
    <row r="21" spans="1:9" x14ac:dyDescent="0.25">
      <c r="A21" s="464"/>
      <c r="B21" s="767"/>
      <c r="C21" s="768"/>
      <c r="D21" s="769"/>
      <c r="E21" s="464"/>
      <c r="F21" s="466"/>
      <c r="G21" s="466"/>
      <c r="H21" s="466"/>
      <c r="I21" s="467"/>
    </row>
    <row r="22" spans="1:9" x14ac:dyDescent="0.25">
      <c r="A22" s="50"/>
      <c r="B22" s="50"/>
      <c r="C22" s="50"/>
      <c r="D22" s="50"/>
      <c r="E22" s="50"/>
      <c r="F22" s="51" t="s">
        <v>190</v>
      </c>
      <c r="G22" s="52"/>
      <c r="H22" s="53">
        <f>SUM(H17:H21)</f>
        <v>0</v>
      </c>
      <c r="I22" s="78">
        <f>SUM(I17:I21)</f>
        <v>0</v>
      </c>
    </row>
    <row r="23" spans="1:9" ht="10.5" customHeight="1" x14ac:dyDescent="0.25">
      <c r="A23" s="50"/>
      <c r="B23" s="87" t="s">
        <v>191</v>
      </c>
      <c r="C23" s="50"/>
      <c r="D23" s="50"/>
      <c r="E23" s="50"/>
      <c r="F23" s="50"/>
      <c r="G23" s="50"/>
      <c r="H23" s="50"/>
      <c r="I23" s="79"/>
    </row>
    <row r="24" spans="1:9" ht="22.5" x14ac:dyDescent="0.25">
      <c r="A24" s="84" t="s">
        <v>185</v>
      </c>
      <c r="B24" s="774" t="s">
        <v>192</v>
      </c>
      <c r="C24" s="775"/>
      <c r="D24" s="776"/>
      <c r="E24" s="30" t="s">
        <v>186</v>
      </c>
      <c r="F24" s="30" t="s">
        <v>188</v>
      </c>
      <c r="G24" s="30" t="s">
        <v>193</v>
      </c>
      <c r="H24" s="30" t="s">
        <v>175</v>
      </c>
      <c r="I24" s="30" t="s">
        <v>202</v>
      </c>
    </row>
    <row r="25" spans="1:9" x14ac:dyDescent="0.25">
      <c r="A25" s="462"/>
      <c r="B25" s="764"/>
      <c r="C25" s="765"/>
      <c r="D25" s="766"/>
      <c r="E25" s="462"/>
      <c r="F25" s="462"/>
      <c r="G25" s="462"/>
      <c r="H25" s="462"/>
      <c r="I25" s="463"/>
    </row>
    <row r="26" spans="1:9" x14ac:dyDescent="0.25">
      <c r="A26" s="464"/>
      <c r="B26" s="770"/>
      <c r="C26" s="771"/>
      <c r="D26" s="772"/>
      <c r="E26" s="464"/>
      <c r="F26" s="464"/>
      <c r="G26" s="464"/>
      <c r="H26" s="464"/>
      <c r="I26" s="465"/>
    </row>
    <row r="27" spans="1:9" x14ac:dyDescent="0.25">
      <c r="A27" s="464"/>
      <c r="B27" s="767"/>
      <c r="C27" s="768"/>
      <c r="D27" s="769"/>
      <c r="E27" s="464"/>
      <c r="F27" s="464"/>
      <c r="G27" s="464"/>
      <c r="H27" s="464"/>
      <c r="I27" s="465"/>
    </row>
    <row r="28" spans="1:9" x14ac:dyDescent="0.25">
      <c r="A28" s="464"/>
      <c r="B28" s="767"/>
      <c r="C28" s="768"/>
      <c r="D28" s="769"/>
      <c r="E28" s="464"/>
      <c r="F28" s="464"/>
      <c r="G28" s="464"/>
      <c r="H28" s="464"/>
      <c r="I28" s="465"/>
    </row>
    <row r="29" spans="1:9" x14ac:dyDescent="0.25">
      <c r="A29" s="464"/>
      <c r="B29" s="767"/>
      <c r="C29" s="768"/>
      <c r="D29" s="769"/>
      <c r="E29" s="464"/>
      <c r="F29" s="466"/>
      <c r="G29" s="466"/>
      <c r="H29" s="466"/>
      <c r="I29" s="467"/>
    </row>
    <row r="30" spans="1:9" x14ac:dyDescent="0.25">
      <c r="A30" s="49"/>
      <c r="B30" s="49"/>
      <c r="C30" s="49"/>
      <c r="D30" s="49"/>
      <c r="E30" s="49"/>
      <c r="F30" s="51" t="s">
        <v>190</v>
      </c>
      <c r="G30" s="52"/>
      <c r="H30" s="53">
        <f>SUM(H26:H29)</f>
        <v>0</v>
      </c>
      <c r="I30" s="78">
        <f>SUM(I26:I29)</f>
        <v>0</v>
      </c>
    </row>
    <row r="31" spans="1:9" ht="12" customHeight="1" x14ac:dyDescent="0.25">
      <c r="A31" s="48"/>
      <c r="B31" s="87" t="s">
        <v>203</v>
      </c>
      <c r="C31" s="48"/>
      <c r="D31" s="48"/>
      <c r="E31" s="48"/>
      <c r="F31" s="48"/>
      <c r="G31" s="48"/>
      <c r="H31" s="48"/>
      <c r="I31" s="80"/>
    </row>
    <row r="32" spans="1:9" ht="22.5" x14ac:dyDescent="0.25">
      <c r="A32" s="84" t="s">
        <v>185</v>
      </c>
      <c r="B32" s="774" t="s">
        <v>124</v>
      </c>
      <c r="C32" s="775"/>
      <c r="D32" s="776"/>
      <c r="E32" s="30" t="s">
        <v>186</v>
      </c>
      <c r="F32" s="30" t="s">
        <v>188</v>
      </c>
      <c r="G32" s="30" t="s">
        <v>194</v>
      </c>
      <c r="H32" s="30" t="s">
        <v>175</v>
      </c>
      <c r="I32" s="30" t="s">
        <v>202</v>
      </c>
    </row>
    <row r="33" spans="1:9" x14ac:dyDescent="0.25">
      <c r="A33" s="462"/>
      <c r="B33" s="764"/>
      <c r="C33" s="765"/>
      <c r="D33" s="766"/>
      <c r="E33" s="462"/>
      <c r="F33" s="462"/>
      <c r="G33" s="462"/>
      <c r="H33" s="462"/>
      <c r="I33" s="463"/>
    </row>
    <row r="34" spans="1:9" x14ac:dyDescent="0.25">
      <c r="A34" s="464"/>
      <c r="B34" s="770"/>
      <c r="C34" s="771"/>
      <c r="D34" s="772"/>
      <c r="E34" s="464"/>
      <c r="F34" s="464"/>
      <c r="G34" s="464"/>
      <c r="H34" s="464"/>
      <c r="I34" s="465"/>
    </row>
    <row r="35" spans="1:9" x14ac:dyDescent="0.25">
      <c r="A35" s="464"/>
      <c r="B35" s="767"/>
      <c r="C35" s="768"/>
      <c r="D35" s="769"/>
      <c r="E35" s="464"/>
      <c r="F35" s="464"/>
      <c r="G35" s="464"/>
      <c r="H35" s="464"/>
      <c r="I35" s="465"/>
    </row>
    <row r="36" spans="1:9" x14ac:dyDescent="0.25">
      <c r="A36" s="464"/>
      <c r="B36" s="767"/>
      <c r="C36" s="768"/>
      <c r="D36" s="769"/>
      <c r="E36" s="464"/>
      <c r="F36" s="464"/>
      <c r="G36" s="464"/>
      <c r="H36" s="464"/>
      <c r="I36" s="465"/>
    </row>
    <row r="37" spans="1:9" x14ac:dyDescent="0.25">
      <c r="A37" s="464"/>
      <c r="B37" s="767"/>
      <c r="C37" s="768"/>
      <c r="D37" s="769"/>
      <c r="E37" s="464"/>
      <c r="F37" s="466"/>
      <c r="G37" s="466"/>
      <c r="H37" s="466"/>
      <c r="I37" s="467"/>
    </row>
    <row r="38" spans="1:9" x14ac:dyDescent="0.25">
      <c r="A38" s="50"/>
      <c r="B38" s="50"/>
      <c r="C38" s="50"/>
      <c r="D38" s="50"/>
      <c r="E38" s="50"/>
      <c r="F38" s="51" t="s">
        <v>190</v>
      </c>
      <c r="G38" s="52"/>
      <c r="H38" s="53">
        <f>SUM(H33:H37)</f>
        <v>0</v>
      </c>
      <c r="I38" s="78">
        <f>SUM(I33:I37)</f>
        <v>0</v>
      </c>
    </row>
    <row r="39" spans="1:9" ht="7.5" customHeight="1" x14ac:dyDescent="0.25">
      <c r="A39" s="55"/>
      <c r="B39" s="55"/>
      <c r="C39" s="55"/>
      <c r="D39" s="55"/>
      <c r="E39" s="55"/>
      <c r="F39" s="55"/>
      <c r="G39" s="55"/>
      <c r="H39" s="50"/>
      <c r="I39" s="454"/>
    </row>
    <row r="40" spans="1:9" x14ac:dyDescent="0.25">
      <c r="A40" s="55"/>
      <c r="B40" s="55"/>
      <c r="C40" s="55"/>
      <c r="D40" s="56"/>
      <c r="E40" s="42"/>
      <c r="F40" s="57" t="s">
        <v>195</v>
      </c>
      <c r="G40" s="58"/>
      <c r="H40" s="46">
        <f>H22+H30+H38</f>
        <v>0</v>
      </c>
      <c r="I40" s="88">
        <f>I22+I30+I38</f>
        <v>0</v>
      </c>
    </row>
    <row r="41" spans="1:9" x14ac:dyDescent="0.25">
      <c r="A41" s="55"/>
      <c r="B41" s="55"/>
      <c r="C41" s="55"/>
      <c r="D41" s="59"/>
      <c r="E41" s="60"/>
      <c r="F41" s="61" t="s">
        <v>196</v>
      </c>
      <c r="G41" s="82">
        <v>0</v>
      </c>
      <c r="H41" s="48"/>
      <c r="I41" s="455"/>
    </row>
    <row r="42" spans="1:9" x14ac:dyDescent="0.25">
      <c r="A42" s="55"/>
      <c r="B42" s="55"/>
      <c r="C42" s="55"/>
      <c r="D42" s="59"/>
      <c r="E42" s="60"/>
      <c r="F42" s="61" t="s">
        <v>197</v>
      </c>
      <c r="G42" s="82"/>
      <c r="H42" s="49"/>
      <c r="I42" s="455"/>
    </row>
    <row r="43" spans="1:9" x14ac:dyDescent="0.25">
      <c r="A43" s="55"/>
      <c r="B43" s="55"/>
      <c r="C43" s="55"/>
      <c r="D43" s="314" t="s">
        <v>543</v>
      </c>
      <c r="E43" s="60"/>
      <c r="F43" s="61" t="s">
        <v>198</v>
      </c>
      <c r="G43" s="82">
        <v>0</v>
      </c>
      <c r="H43" s="48"/>
      <c r="I43" s="455"/>
    </row>
    <row r="44" spans="1:9" x14ac:dyDescent="0.25">
      <c r="A44" s="55"/>
      <c r="B44" s="55"/>
      <c r="C44" s="55"/>
      <c r="D44" s="59"/>
      <c r="E44" s="60"/>
      <c r="F44" s="61" t="s">
        <v>197</v>
      </c>
      <c r="G44" s="82"/>
      <c r="H44" s="49"/>
      <c r="I44" s="455"/>
    </row>
    <row r="45" spans="1:9" x14ac:dyDescent="0.25">
      <c r="A45" s="55"/>
      <c r="B45" s="55"/>
      <c r="C45" s="55"/>
      <c r="D45" s="59"/>
      <c r="E45" s="60"/>
      <c r="F45" s="61" t="s">
        <v>199</v>
      </c>
      <c r="G45" s="82">
        <v>0</v>
      </c>
      <c r="H45" s="49"/>
      <c r="I45" s="455"/>
    </row>
    <row r="46" spans="1:9" x14ac:dyDescent="0.25">
      <c r="A46" s="55"/>
      <c r="B46" s="55"/>
      <c r="C46" s="55"/>
      <c r="D46" s="45"/>
      <c r="E46" s="47"/>
      <c r="F46" s="63" t="s">
        <v>200</v>
      </c>
      <c r="G46" s="83">
        <v>0</v>
      </c>
      <c r="H46" s="48"/>
      <c r="I46" s="456"/>
    </row>
    <row r="47" spans="1:9" x14ac:dyDescent="0.25">
      <c r="A47" s="55"/>
      <c r="B47" s="55"/>
      <c r="C47" s="55"/>
      <c r="D47" s="317" t="s">
        <v>533</v>
      </c>
      <c r="E47" s="65"/>
      <c r="F47" s="65" t="s">
        <v>201</v>
      </c>
      <c r="G47" s="64"/>
      <c r="H47" s="54">
        <f>SUM(H44:H46)</f>
        <v>0</v>
      </c>
      <c r="I47" s="457"/>
    </row>
    <row r="48" spans="1:9" ht="7.5" customHeight="1" x14ac:dyDescent="0.25">
      <c r="A48" s="454"/>
      <c r="B48" s="454"/>
      <c r="C48" s="454"/>
      <c r="D48" s="454"/>
      <c r="E48" s="454"/>
      <c r="F48" s="454"/>
      <c r="G48" s="454"/>
      <c r="H48" s="454"/>
      <c r="I48" s="454"/>
    </row>
    <row r="49" spans="1:9" x14ac:dyDescent="0.25">
      <c r="A49" s="85" t="s">
        <v>567</v>
      </c>
      <c r="B49" s="85"/>
      <c r="C49" s="85"/>
      <c r="D49" s="85"/>
      <c r="E49" s="85"/>
      <c r="F49" s="85"/>
      <c r="G49" s="85"/>
      <c r="H49" s="85"/>
      <c r="I49" s="85"/>
    </row>
    <row r="50" spans="1:9" ht="7.5" customHeight="1" x14ac:dyDescent="0.25">
      <c r="A50" s="454"/>
      <c r="B50" s="454"/>
      <c r="C50" s="454"/>
      <c r="D50" s="454"/>
      <c r="E50" s="454"/>
      <c r="F50" s="454"/>
      <c r="G50" s="454"/>
      <c r="H50" s="454"/>
      <c r="I50" s="454"/>
    </row>
    <row r="51" spans="1:9" s="20" customFormat="1" x14ac:dyDescent="0.2">
      <c r="A51" s="408"/>
      <c r="B51" s="409"/>
      <c r="C51" s="409"/>
      <c r="D51" s="409"/>
      <c r="E51" s="409"/>
      <c r="F51" s="409"/>
      <c r="G51" s="409"/>
      <c r="H51" s="409"/>
      <c r="I51" s="410"/>
    </row>
    <row r="52" spans="1:9" s="20" customFormat="1" x14ac:dyDescent="0.2">
      <c r="A52" s="411"/>
      <c r="B52" s="412"/>
      <c r="C52" s="315" t="s">
        <v>535</v>
      </c>
      <c r="D52" s="412"/>
      <c r="E52" s="412"/>
      <c r="F52" s="412"/>
      <c r="G52" s="315" t="s">
        <v>536</v>
      </c>
      <c r="H52" s="412"/>
      <c r="I52" s="413"/>
    </row>
    <row r="53" spans="1:9" s="20" customFormat="1" x14ac:dyDescent="0.2">
      <c r="A53" s="427"/>
      <c r="B53" s="406" t="s">
        <v>167</v>
      </c>
      <c r="C53" s="406"/>
      <c r="D53" s="415"/>
      <c r="E53" s="415" t="s">
        <v>472</v>
      </c>
      <c r="F53" s="415"/>
      <c r="G53" s="415"/>
      <c r="H53" s="415"/>
      <c r="I53" s="416"/>
    </row>
  </sheetData>
  <customSheetViews>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orientation="portrait" r:id="rId1"/>
    </customSheetView>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orientation="portrait" r:id="rId2"/>
    </customSheetView>
  </customSheetViews>
  <mergeCells count="22">
    <mergeCell ref="A10:I10"/>
    <mergeCell ref="B24:D24"/>
    <mergeCell ref="B32:D32"/>
    <mergeCell ref="A6:G9"/>
    <mergeCell ref="B12:H12"/>
    <mergeCell ref="B13:H13"/>
    <mergeCell ref="B21:D21"/>
    <mergeCell ref="B20:D20"/>
    <mergeCell ref="B19:D19"/>
    <mergeCell ref="B18:D18"/>
    <mergeCell ref="B17:D17"/>
    <mergeCell ref="B16:D16"/>
    <mergeCell ref="B29:D29"/>
    <mergeCell ref="B28:D28"/>
    <mergeCell ref="B27:D27"/>
    <mergeCell ref="B26:D26"/>
    <mergeCell ref="B25:D25"/>
    <mergeCell ref="B37:D37"/>
    <mergeCell ref="B36:D36"/>
    <mergeCell ref="B35:D35"/>
    <mergeCell ref="B34:D34"/>
    <mergeCell ref="B33:D33"/>
  </mergeCells>
  <printOptions horizontalCentered="1"/>
  <pageMargins left="0.19685039370078741" right="0.19685039370078741" top="0.39370078740157483" bottom="0.19685039370078741" header="0.31496062992125984" footer="0.31496062992125984"/>
  <pageSetup orientation="portrait" r:id="rId3"/>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FFC000"/>
  </sheetPr>
  <dimension ref="A1:AX53"/>
  <sheetViews>
    <sheetView showGridLines="0" workbookViewId="0">
      <selection activeCell="A10" sqref="A10:P10"/>
    </sheetView>
  </sheetViews>
  <sheetFormatPr baseColWidth="10" defaultRowHeight="14.25" x14ac:dyDescent="0.25"/>
  <cols>
    <col min="1" max="4" width="11.42578125" style="40"/>
    <col min="5" max="5" width="9.7109375" style="40" customWidth="1"/>
    <col min="6" max="7" width="11.42578125" style="40"/>
    <col min="8" max="8" width="13.140625" style="40" customWidth="1"/>
    <col min="9" max="9" width="8.42578125" style="40" customWidth="1"/>
    <col min="10" max="16384" width="11.42578125" style="40"/>
  </cols>
  <sheetData>
    <row r="1" spans="1:50" s="297" customFormat="1" x14ac:dyDescent="0.25">
      <c r="A1" s="385" t="str">
        <f>DEPEND</f>
        <v>SECRETARÍA DE COMUNICACIONES Y TRANSPORTES</v>
      </c>
      <c r="B1" s="386"/>
      <c r="C1" s="386"/>
      <c r="D1" s="386"/>
      <c r="E1" s="386"/>
      <c r="F1" s="386"/>
      <c r="G1" s="386"/>
      <c r="H1" s="386"/>
      <c r="I1" s="387"/>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row>
    <row r="2" spans="1:50" s="297" customFormat="1" x14ac:dyDescent="0.25">
      <c r="A2" s="388" t="str">
        <f>SUBS</f>
        <v>SUBSECRETARÍA DE TRANSPORTE</v>
      </c>
      <c r="B2" s="389"/>
      <c r="C2" s="389"/>
      <c r="D2" s="389"/>
      <c r="E2" s="389"/>
      <c r="F2" s="390"/>
      <c r="G2" s="390"/>
      <c r="H2" s="390"/>
      <c r="I2" s="391"/>
      <c r="J2" s="296"/>
      <c r="K2" s="296"/>
      <c r="L2" s="296"/>
      <c r="M2" s="296"/>
      <c r="N2" s="296"/>
      <c r="O2" s="296"/>
      <c r="P2" s="296"/>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c r="AR2" s="296"/>
      <c r="AS2" s="296"/>
      <c r="AT2" s="296"/>
      <c r="AU2" s="296"/>
      <c r="AV2" s="296"/>
      <c r="AW2" s="296"/>
      <c r="AX2" s="296"/>
    </row>
    <row r="3" spans="1:50" s="297" customFormat="1" x14ac:dyDescent="0.25">
      <c r="A3" s="388" t="str">
        <f>AREA</f>
        <v>DIRECCIÓN GENERAL TRANSPORTE FERROVIARIO Y MULTIMODAL</v>
      </c>
      <c r="B3" s="389"/>
      <c r="C3" s="389"/>
      <c r="D3" s="389"/>
      <c r="E3" s="389"/>
      <c r="F3" s="390"/>
      <c r="G3" s="390"/>
      <c r="H3" s="390"/>
      <c r="I3" s="391"/>
      <c r="J3" s="296"/>
      <c r="K3" s="296"/>
      <c r="L3" s="296"/>
      <c r="M3" s="296"/>
      <c r="N3" s="296"/>
      <c r="O3" s="296"/>
      <c r="P3" s="296"/>
      <c r="Q3" s="296"/>
      <c r="R3" s="296"/>
      <c r="S3" s="296"/>
      <c r="T3" s="296"/>
      <c r="U3" s="296"/>
      <c r="V3" s="296"/>
      <c r="W3" s="296"/>
      <c r="X3" s="296"/>
      <c r="Y3" s="296"/>
      <c r="Z3" s="296"/>
      <c r="AA3" s="296"/>
      <c r="AB3" s="296"/>
      <c r="AC3" s="296"/>
      <c r="AD3" s="296"/>
      <c r="AE3" s="296"/>
      <c r="AF3" s="296"/>
      <c r="AG3" s="296"/>
      <c r="AH3" s="296"/>
      <c r="AI3" s="296"/>
      <c r="AJ3" s="296"/>
      <c r="AK3" s="296"/>
      <c r="AL3" s="296"/>
      <c r="AM3" s="296"/>
      <c r="AN3" s="296"/>
      <c r="AO3" s="296"/>
      <c r="AP3" s="296"/>
      <c r="AQ3" s="296"/>
      <c r="AR3" s="296"/>
      <c r="AS3" s="296"/>
      <c r="AT3" s="296"/>
      <c r="AU3" s="296"/>
      <c r="AV3" s="296"/>
      <c r="AW3" s="296"/>
      <c r="AX3" s="296"/>
    </row>
    <row r="4" spans="1:50" s="297" customFormat="1" x14ac:dyDescent="0.25">
      <c r="A4" s="445"/>
      <c r="B4" s="389"/>
      <c r="C4" s="389"/>
      <c r="D4" s="389"/>
      <c r="E4" s="389"/>
      <c r="F4" s="390"/>
      <c r="G4" s="390"/>
      <c r="H4" s="390"/>
      <c r="I4" s="391"/>
      <c r="J4" s="296"/>
      <c r="K4" s="296"/>
      <c r="L4" s="296"/>
      <c r="M4" s="296"/>
      <c r="N4" s="296"/>
      <c r="O4" s="296"/>
      <c r="P4" s="296"/>
      <c r="Q4" s="296"/>
      <c r="R4" s="296"/>
      <c r="S4" s="296"/>
      <c r="T4" s="296"/>
      <c r="U4" s="296"/>
      <c r="V4" s="296"/>
      <c r="W4" s="296"/>
      <c r="X4" s="296"/>
      <c r="Y4" s="296"/>
      <c r="Z4" s="296"/>
      <c r="AA4" s="296"/>
      <c r="AB4" s="296"/>
      <c r="AC4" s="296"/>
      <c r="AD4" s="296"/>
      <c r="AE4" s="296"/>
      <c r="AF4" s="296"/>
      <c r="AG4" s="296"/>
      <c r="AH4" s="296"/>
      <c r="AI4" s="296"/>
      <c r="AJ4" s="296"/>
      <c r="AK4" s="296"/>
      <c r="AL4" s="296"/>
      <c r="AM4" s="296"/>
      <c r="AN4" s="296"/>
      <c r="AO4" s="296"/>
      <c r="AP4" s="296"/>
      <c r="AQ4" s="296"/>
      <c r="AR4" s="296"/>
      <c r="AS4" s="296"/>
      <c r="AT4" s="296"/>
      <c r="AU4" s="296"/>
      <c r="AV4" s="296"/>
      <c r="AW4" s="296"/>
      <c r="AX4" s="296"/>
    </row>
    <row r="5" spans="1:50" s="297" customFormat="1" x14ac:dyDescent="0.25">
      <c r="A5" s="446" t="str">
        <f>TIPOLICIT&amp;" N° "&amp;LICIT</f>
        <v>LICITACIÓN PÚBLICA N° LO-0090009898-N18-2012</v>
      </c>
      <c r="B5" s="389"/>
      <c r="C5" s="389"/>
      <c r="D5" s="389"/>
      <c r="E5" s="389"/>
      <c r="F5" s="390"/>
      <c r="G5" s="390"/>
      <c r="H5" s="390"/>
      <c r="I5" s="393" t="s">
        <v>460</v>
      </c>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c r="AW5" s="296"/>
      <c r="AX5" s="296"/>
    </row>
    <row r="6" spans="1:50" s="297" customFormat="1" ht="14.25" customHeight="1" x14ac:dyDescent="0.25">
      <c r="A6" s="777" t="str">
        <f>"OBRA: "&amp;OBRA</f>
        <v>OBRA: 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c r="B6" s="778"/>
      <c r="C6" s="778"/>
      <c r="D6" s="778"/>
      <c r="E6" s="778"/>
      <c r="F6" s="778"/>
      <c r="G6" s="778"/>
      <c r="H6" s="390"/>
      <c r="I6" s="393" t="s">
        <v>614</v>
      </c>
      <c r="J6" s="296"/>
      <c r="K6" s="296"/>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P6" s="296"/>
      <c r="AQ6" s="296"/>
      <c r="AR6" s="296"/>
      <c r="AS6" s="296"/>
      <c r="AT6" s="296"/>
      <c r="AU6" s="296"/>
      <c r="AV6" s="296"/>
      <c r="AW6" s="296"/>
      <c r="AX6" s="296"/>
    </row>
    <row r="7" spans="1:50" s="297" customFormat="1" ht="14.25" customHeight="1" x14ac:dyDescent="0.25">
      <c r="A7" s="779"/>
      <c r="B7" s="778"/>
      <c r="C7" s="778"/>
      <c r="D7" s="778"/>
      <c r="E7" s="778"/>
      <c r="F7" s="778"/>
      <c r="G7" s="778"/>
      <c r="H7" s="390"/>
      <c r="I7" s="394" t="str">
        <f>"FECHA: "&amp;TEXT(FECHALICIT,"DD-MMM-AAAA")</f>
        <v>FECHA: 30-jul-2012</v>
      </c>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c r="AW7" s="296"/>
      <c r="AX7" s="296"/>
    </row>
    <row r="8" spans="1:50" s="297" customFormat="1" ht="14.25" customHeight="1" x14ac:dyDescent="0.25">
      <c r="A8" s="779"/>
      <c r="B8" s="778"/>
      <c r="C8" s="778"/>
      <c r="D8" s="778"/>
      <c r="E8" s="778"/>
      <c r="F8" s="778"/>
      <c r="G8" s="778"/>
      <c r="H8" s="390"/>
      <c r="I8" s="394" t="s">
        <v>565</v>
      </c>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c r="AW8" s="296"/>
      <c r="AX8" s="296"/>
    </row>
    <row r="9" spans="1:50" s="297" customFormat="1" x14ac:dyDescent="0.25">
      <c r="A9" s="780"/>
      <c r="B9" s="781"/>
      <c r="C9" s="781"/>
      <c r="D9" s="781"/>
      <c r="E9" s="781"/>
      <c r="F9" s="781"/>
      <c r="G9" s="781"/>
      <c r="H9" s="396"/>
      <c r="I9" s="397"/>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c r="AW9" s="296"/>
      <c r="AX9" s="296"/>
    </row>
    <row r="10" spans="1:50" s="89" customFormat="1" ht="22.5" customHeight="1" x14ac:dyDescent="0.25">
      <c r="A10" s="773" t="s">
        <v>420</v>
      </c>
      <c r="B10" s="773"/>
      <c r="C10" s="773"/>
      <c r="D10" s="773"/>
      <c r="E10" s="773"/>
      <c r="F10" s="773"/>
      <c r="G10" s="773"/>
      <c r="H10" s="773"/>
      <c r="I10" s="773"/>
    </row>
    <row r="11" spans="1:50" x14ac:dyDescent="0.25">
      <c r="A11" s="81" t="s">
        <v>434</v>
      </c>
      <c r="B11" s="41" t="s">
        <v>124</v>
      </c>
      <c r="C11" s="42"/>
      <c r="D11" s="42"/>
      <c r="E11" s="42"/>
      <c r="F11" s="42"/>
      <c r="G11" s="42"/>
      <c r="H11" s="42"/>
      <c r="I11" s="43" t="s">
        <v>186</v>
      </c>
    </row>
    <row r="12" spans="1:50" x14ac:dyDescent="0.25">
      <c r="A12" s="458"/>
      <c r="B12" s="782" t="s">
        <v>443</v>
      </c>
      <c r="C12" s="782"/>
      <c r="D12" s="782"/>
      <c r="E12" s="782"/>
      <c r="F12" s="782"/>
      <c r="G12" s="782"/>
      <c r="H12" s="782"/>
      <c r="I12" s="459"/>
    </row>
    <row r="13" spans="1:50" x14ac:dyDescent="0.25">
      <c r="A13" s="460"/>
      <c r="B13" s="787"/>
      <c r="C13" s="787"/>
      <c r="D13" s="787"/>
      <c r="E13" s="787"/>
      <c r="F13" s="787"/>
      <c r="G13" s="787"/>
      <c r="H13" s="787"/>
      <c r="I13" s="461"/>
    </row>
    <row r="14" spans="1:50" ht="7.5" customHeight="1" x14ac:dyDescent="0.25">
      <c r="A14" s="42"/>
      <c r="B14" s="42"/>
      <c r="C14" s="42"/>
      <c r="D14" s="42"/>
      <c r="E14" s="42"/>
      <c r="F14" s="42"/>
      <c r="G14" s="42"/>
      <c r="H14" s="46"/>
      <c r="I14" s="454"/>
    </row>
    <row r="15" spans="1:50" x14ac:dyDescent="0.25">
      <c r="A15" s="47"/>
      <c r="B15" s="86" t="s">
        <v>187</v>
      </c>
      <c r="C15" s="47"/>
      <c r="D15" s="47"/>
      <c r="E15" s="47"/>
      <c r="F15" s="47"/>
      <c r="G15" s="47"/>
      <c r="H15" s="48"/>
      <c r="I15" s="454"/>
    </row>
    <row r="16" spans="1:50" ht="22.5" x14ac:dyDescent="0.25">
      <c r="A16" s="84" t="s">
        <v>185</v>
      </c>
      <c r="B16" s="26" t="s">
        <v>124</v>
      </c>
      <c r="C16" s="27"/>
      <c r="D16" s="28"/>
      <c r="E16" s="29" t="s">
        <v>186</v>
      </c>
      <c r="F16" s="29" t="s">
        <v>188</v>
      </c>
      <c r="G16" s="29" t="s">
        <v>189</v>
      </c>
      <c r="H16" s="30" t="s">
        <v>175</v>
      </c>
      <c r="I16" s="30" t="s">
        <v>202</v>
      </c>
    </row>
    <row r="17" spans="1:9" x14ac:dyDescent="0.25">
      <c r="A17" s="462"/>
      <c r="B17" s="764"/>
      <c r="C17" s="765"/>
      <c r="D17" s="766"/>
      <c r="E17" s="462"/>
      <c r="F17" s="462"/>
      <c r="G17" s="462"/>
      <c r="H17" s="462"/>
      <c r="I17" s="463"/>
    </row>
    <row r="18" spans="1:9" x14ac:dyDescent="0.25">
      <c r="A18" s="464"/>
      <c r="B18" s="770" t="s">
        <v>444</v>
      </c>
      <c r="C18" s="771"/>
      <c r="D18" s="772"/>
      <c r="E18" s="464"/>
      <c r="F18" s="464"/>
      <c r="G18" s="464"/>
      <c r="H18" s="464"/>
      <c r="I18" s="465"/>
    </row>
    <row r="19" spans="1:9" x14ac:dyDescent="0.25">
      <c r="A19" s="464"/>
      <c r="B19" s="767"/>
      <c r="C19" s="768"/>
      <c r="D19" s="769"/>
      <c r="E19" s="464"/>
      <c r="F19" s="464"/>
      <c r="G19" s="464"/>
      <c r="H19" s="464"/>
      <c r="I19" s="465"/>
    </row>
    <row r="20" spans="1:9" x14ac:dyDescent="0.25">
      <c r="A20" s="464"/>
      <c r="B20" s="767"/>
      <c r="C20" s="768"/>
      <c r="D20" s="769"/>
      <c r="E20" s="464"/>
      <c r="F20" s="464"/>
      <c r="G20" s="464"/>
      <c r="H20" s="464"/>
      <c r="I20" s="465"/>
    </row>
    <row r="21" spans="1:9" x14ac:dyDescent="0.25">
      <c r="A21" s="464"/>
      <c r="B21" s="767"/>
      <c r="C21" s="768"/>
      <c r="D21" s="769"/>
      <c r="E21" s="464"/>
      <c r="F21" s="466"/>
      <c r="G21" s="466"/>
      <c r="H21" s="466"/>
      <c r="I21" s="467"/>
    </row>
    <row r="22" spans="1:9" x14ac:dyDescent="0.25">
      <c r="A22" s="50"/>
      <c r="B22" s="50"/>
      <c r="C22" s="50"/>
      <c r="D22" s="50"/>
      <c r="E22" s="50"/>
      <c r="F22" s="51" t="s">
        <v>190</v>
      </c>
      <c r="G22" s="52"/>
      <c r="H22" s="53">
        <f>SUM(H17:H21)</f>
        <v>0</v>
      </c>
      <c r="I22" s="78">
        <f>SUM(I17:I21)</f>
        <v>0</v>
      </c>
    </row>
    <row r="23" spans="1:9" x14ac:dyDescent="0.25">
      <c r="A23" s="50"/>
      <c r="B23" s="87" t="s">
        <v>191</v>
      </c>
      <c r="C23" s="50"/>
      <c r="D23" s="50"/>
      <c r="E23" s="50"/>
      <c r="F23" s="50"/>
      <c r="G23" s="50"/>
      <c r="H23" s="50"/>
      <c r="I23" s="79"/>
    </row>
    <row r="24" spans="1:9" ht="22.5" x14ac:dyDescent="0.25">
      <c r="A24" s="84" t="s">
        <v>185</v>
      </c>
      <c r="B24" s="31" t="s">
        <v>192</v>
      </c>
      <c r="C24" s="32"/>
      <c r="D24" s="73"/>
      <c r="E24" s="30" t="s">
        <v>186</v>
      </c>
      <c r="F24" s="30" t="s">
        <v>188</v>
      </c>
      <c r="G24" s="30" t="s">
        <v>193</v>
      </c>
      <c r="H24" s="30" t="s">
        <v>175</v>
      </c>
      <c r="I24" s="30" t="s">
        <v>202</v>
      </c>
    </row>
    <row r="25" spans="1:9" x14ac:dyDescent="0.25">
      <c r="A25" s="462"/>
      <c r="B25" s="764"/>
      <c r="C25" s="765"/>
      <c r="D25" s="766"/>
      <c r="E25" s="462"/>
      <c r="F25" s="462"/>
      <c r="G25" s="462"/>
      <c r="H25" s="462"/>
      <c r="I25" s="463"/>
    </row>
    <row r="26" spans="1:9" x14ac:dyDescent="0.25">
      <c r="A26" s="464"/>
      <c r="B26" s="770"/>
      <c r="C26" s="771"/>
      <c r="D26" s="772"/>
      <c r="E26" s="464"/>
      <c r="F26" s="464"/>
      <c r="G26" s="464"/>
      <c r="H26" s="464"/>
      <c r="I26" s="465"/>
    </row>
    <row r="27" spans="1:9" x14ac:dyDescent="0.25">
      <c r="A27" s="464"/>
      <c r="B27" s="770"/>
      <c r="C27" s="771"/>
      <c r="D27" s="772"/>
      <c r="E27" s="464"/>
      <c r="F27" s="464"/>
      <c r="G27" s="464"/>
      <c r="H27" s="464"/>
      <c r="I27" s="465"/>
    </row>
    <row r="28" spans="1:9" x14ac:dyDescent="0.25">
      <c r="A28" s="464"/>
      <c r="B28" s="770"/>
      <c r="C28" s="771"/>
      <c r="D28" s="772"/>
      <c r="E28" s="464"/>
      <c r="F28" s="464"/>
      <c r="G28" s="464"/>
      <c r="H28" s="464"/>
      <c r="I28" s="465"/>
    </row>
    <row r="29" spans="1:9" x14ac:dyDescent="0.25">
      <c r="A29" s="464"/>
      <c r="B29" s="770"/>
      <c r="C29" s="771"/>
      <c r="D29" s="772"/>
      <c r="E29" s="464"/>
      <c r="F29" s="466"/>
      <c r="G29" s="466"/>
      <c r="H29" s="466"/>
      <c r="I29" s="467"/>
    </row>
    <row r="30" spans="1:9" x14ac:dyDescent="0.25">
      <c r="A30" s="49"/>
      <c r="B30" s="49"/>
      <c r="C30" s="49"/>
      <c r="D30" s="49"/>
      <c r="E30" s="49"/>
      <c r="F30" s="51" t="s">
        <v>190</v>
      </c>
      <c r="G30" s="52"/>
      <c r="H30" s="53">
        <f>SUM(H26:H29)</f>
        <v>0</v>
      </c>
      <c r="I30" s="78">
        <f>SUM(I26:I29)</f>
        <v>0</v>
      </c>
    </row>
    <row r="31" spans="1:9" x14ac:dyDescent="0.25">
      <c r="A31" s="48"/>
      <c r="B31" s="87" t="s">
        <v>203</v>
      </c>
      <c r="C31" s="48"/>
      <c r="D31" s="48"/>
      <c r="E31" s="48"/>
      <c r="F31" s="48"/>
      <c r="G31" s="48"/>
      <c r="H31" s="48"/>
      <c r="I31" s="80"/>
    </row>
    <row r="32" spans="1:9" ht="22.5" x14ac:dyDescent="0.25">
      <c r="A32" s="84" t="s">
        <v>185</v>
      </c>
      <c r="B32" s="31" t="s">
        <v>124</v>
      </c>
      <c r="C32" s="32"/>
      <c r="D32" s="73"/>
      <c r="E32" s="30" t="s">
        <v>186</v>
      </c>
      <c r="F32" s="30" t="s">
        <v>188</v>
      </c>
      <c r="G32" s="30" t="s">
        <v>194</v>
      </c>
      <c r="H32" s="30" t="s">
        <v>175</v>
      </c>
      <c r="I32" s="30" t="s">
        <v>202</v>
      </c>
    </row>
    <row r="33" spans="1:9" x14ac:dyDescent="0.25">
      <c r="A33" s="462"/>
      <c r="B33" s="764"/>
      <c r="C33" s="765"/>
      <c r="D33" s="766"/>
      <c r="E33" s="462"/>
      <c r="F33" s="462"/>
      <c r="G33" s="462"/>
      <c r="H33" s="462"/>
      <c r="I33" s="463"/>
    </row>
    <row r="34" spans="1:9" x14ac:dyDescent="0.25">
      <c r="A34" s="464"/>
      <c r="B34" s="770"/>
      <c r="C34" s="771"/>
      <c r="D34" s="772"/>
      <c r="E34" s="464"/>
      <c r="F34" s="464"/>
      <c r="G34" s="464"/>
      <c r="H34" s="464"/>
      <c r="I34" s="465"/>
    </row>
    <row r="35" spans="1:9" x14ac:dyDescent="0.25">
      <c r="A35" s="464"/>
      <c r="B35" s="770"/>
      <c r="C35" s="771"/>
      <c r="D35" s="772"/>
      <c r="E35" s="464"/>
      <c r="F35" s="464"/>
      <c r="G35" s="464"/>
      <c r="H35" s="464"/>
      <c r="I35" s="465"/>
    </row>
    <row r="36" spans="1:9" x14ac:dyDescent="0.25">
      <c r="A36" s="464"/>
      <c r="B36" s="770"/>
      <c r="C36" s="771"/>
      <c r="D36" s="772"/>
      <c r="E36" s="464"/>
      <c r="F36" s="464"/>
      <c r="G36" s="464"/>
      <c r="H36" s="464"/>
      <c r="I36" s="465"/>
    </row>
    <row r="37" spans="1:9" x14ac:dyDescent="0.25">
      <c r="A37" s="464"/>
      <c r="B37" s="770"/>
      <c r="C37" s="771"/>
      <c r="D37" s="772"/>
      <c r="E37" s="464"/>
      <c r="F37" s="466"/>
      <c r="G37" s="466"/>
      <c r="H37" s="466"/>
      <c r="I37" s="467"/>
    </row>
    <row r="38" spans="1:9" x14ac:dyDescent="0.25">
      <c r="A38" s="50"/>
      <c r="B38" s="50"/>
      <c r="C38" s="50"/>
      <c r="D38" s="50"/>
      <c r="E38" s="50"/>
      <c r="F38" s="51" t="s">
        <v>190</v>
      </c>
      <c r="G38" s="52"/>
      <c r="H38" s="53">
        <f>SUM(H33:H37)</f>
        <v>0</v>
      </c>
      <c r="I38" s="78">
        <f>SUM(I33:I37)</f>
        <v>0</v>
      </c>
    </row>
    <row r="39" spans="1:9" ht="7.5" customHeight="1" x14ac:dyDescent="0.25">
      <c r="A39" s="55"/>
      <c r="B39" s="55"/>
      <c r="C39" s="55"/>
      <c r="D39" s="55"/>
      <c r="E39" s="55"/>
      <c r="F39" s="55"/>
      <c r="G39" s="55"/>
      <c r="H39" s="50"/>
      <c r="I39" s="454"/>
    </row>
    <row r="40" spans="1:9" x14ac:dyDescent="0.25">
      <c r="A40" s="55"/>
      <c r="B40" s="55"/>
      <c r="C40" s="55"/>
      <c r="D40" s="318" t="s">
        <v>543</v>
      </c>
      <c r="E40" s="147"/>
      <c r="F40" s="267" t="s">
        <v>189</v>
      </c>
      <c r="G40" s="268"/>
      <c r="H40" s="52">
        <f>H22+H30+H38</f>
        <v>0</v>
      </c>
      <c r="I40" s="78">
        <f>I22+I30+I38</f>
        <v>0</v>
      </c>
    </row>
    <row r="41" spans="1:9" x14ac:dyDescent="0.25">
      <c r="A41" s="60"/>
      <c r="B41" s="60"/>
      <c r="C41" s="60"/>
      <c r="D41" s="60"/>
      <c r="E41" s="60"/>
      <c r="F41" s="61"/>
      <c r="G41" s="82"/>
      <c r="H41" s="49"/>
      <c r="I41" s="7"/>
    </row>
    <row r="42" spans="1:9" x14ac:dyDescent="0.25">
      <c r="A42" s="580" t="s">
        <v>585</v>
      </c>
      <c r="B42" s="85"/>
      <c r="C42" s="85"/>
      <c r="D42" s="85"/>
      <c r="E42" s="85"/>
      <c r="F42" s="85"/>
      <c r="G42" s="85"/>
      <c r="H42" s="85"/>
      <c r="I42" s="85"/>
    </row>
    <row r="43" spans="1:9" x14ac:dyDescent="0.25">
      <c r="A43" s="60"/>
      <c r="B43" s="60"/>
      <c r="C43" s="60"/>
      <c r="D43" s="60"/>
      <c r="E43" s="60"/>
      <c r="F43" s="61"/>
      <c r="G43" s="82"/>
      <c r="H43" s="49"/>
      <c r="I43" s="7"/>
    </row>
    <row r="44" spans="1:9" x14ac:dyDescent="0.25">
      <c r="A44" s="60"/>
      <c r="B44" s="60"/>
      <c r="C44" s="60"/>
      <c r="D44" s="60"/>
      <c r="E44" s="60"/>
      <c r="F44" s="61"/>
      <c r="G44" s="82"/>
      <c r="H44" s="49"/>
      <c r="I44" s="7"/>
    </row>
    <row r="45" spans="1:9" x14ac:dyDescent="0.25">
      <c r="A45" s="60"/>
      <c r="B45" s="60"/>
      <c r="C45" s="60"/>
      <c r="D45" s="60"/>
      <c r="E45" s="60"/>
      <c r="F45" s="61"/>
      <c r="G45" s="82"/>
      <c r="H45" s="49"/>
      <c r="I45" s="7"/>
    </row>
    <row r="46" spans="1:9" x14ac:dyDescent="0.25">
      <c r="A46" s="60"/>
      <c r="B46" s="60"/>
      <c r="C46" s="60"/>
      <c r="D46" s="60"/>
      <c r="E46" s="60"/>
      <c r="F46" s="61"/>
      <c r="G46" s="82"/>
      <c r="H46" s="49"/>
      <c r="I46" s="7"/>
    </row>
    <row r="47" spans="1:9" x14ac:dyDescent="0.25">
      <c r="A47" s="60"/>
      <c r="B47" s="60"/>
      <c r="C47" s="60"/>
      <c r="D47" s="60"/>
      <c r="E47" s="265"/>
      <c r="F47" s="265"/>
      <c r="G47" s="62"/>
      <c r="H47" s="266"/>
      <c r="I47" s="7"/>
    </row>
    <row r="48" spans="1:9" ht="7.5" customHeight="1" x14ac:dyDescent="0.25">
      <c r="A48" s="454"/>
      <c r="B48" s="454"/>
      <c r="C48" s="454"/>
      <c r="D48" s="454"/>
      <c r="E48" s="454"/>
      <c r="F48" s="454"/>
      <c r="G48" s="454"/>
      <c r="H48" s="454"/>
      <c r="I48" s="454"/>
    </row>
    <row r="49" spans="1:9" x14ac:dyDescent="0.25">
      <c r="A49" s="454"/>
      <c r="B49" s="454"/>
      <c r="C49" s="454"/>
      <c r="D49" s="454"/>
      <c r="E49" s="454"/>
      <c r="F49" s="454"/>
      <c r="G49" s="454"/>
      <c r="H49" s="454"/>
      <c r="I49" s="454"/>
    </row>
    <row r="50" spans="1:9" ht="7.5" customHeight="1" x14ac:dyDescent="0.25">
      <c r="A50" s="454"/>
      <c r="B50" s="454"/>
      <c r="C50" s="454"/>
      <c r="D50" s="454"/>
      <c r="E50" s="454"/>
      <c r="F50" s="454"/>
      <c r="G50" s="454"/>
      <c r="H50" s="454"/>
      <c r="I50" s="454"/>
    </row>
    <row r="51" spans="1:9" s="20" customFormat="1" x14ac:dyDescent="0.2">
      <c r="A51" s="408"/>
      <c r="B51" s="409"/>
      <c r="C51" s="409"/>
      <c r="D51" s="409"/>
      <c r="E51" s="409"/>
      <c r="F51" s="409"/>
      <c r="G51" s="409"/>
      <c r="H51" s="409"/>
      <c r="I51" s="410"/>
    </row>
    <row r="52" spans="1:9" s="20" customFormat="1" x14ac:dyDescent="0.2">
      <c r="A52" s="411"/>
      <c r="B52" s="315" t="s">
        <v>534</v>
      </c>
      <c r="C52" s="412"/>
      <c r="D52" s="412"/>
      <c r="E52" s="412"/>
      <c r="F52" s="315" t="s">
        <v>535</v>
      </c>
      <c r="G52" s="412"/>
      <c r="H52" s="412"/>
      <c r="I52" s="413"/>
    </row>
    <row r="53" spans="1:9" s="20" customFormat="1" x14ac:dyDescent="0.2">
      <c r="A53" s="427"/>
      <c r="B53" s="406" t="s">
        <v>167</v>
      </c>
      <c r="C53" s="406"/>
      <c r="D53" s="415"/>
      <c r="E53" s="415" t="s">
        <v>472</v>
      </c>
      <c r="F53" s="415"/>
      <c r="G53" s="415"/>
      <c r="H53" s="415"/>
      <c r="I53" s="416"/>
    </row>
  </sheetData>
  <customSheetViews>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orientation="portrait" r:id="rId1"/>
    </customSheetView>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orientation="portrait" r:id="rId2"/>
    </customSheetView>
  </customSheetViews>
  <mergeCells count="19">
    <mergeCell ref="B33:D33"/>
    <mergeCell ref="B34:D34"/>
    <mergeCell ref="B35:D35"/>
    <mergeCell ref="B36:D36"/>
    <mergeCell ref="B37:D37"/>
    <mergeCell ref="B25:D25"/>
    <mergeCell ref="B26:D26"/>
    <mergeCell ref="B27:D27"/>
    <mergeCell ref="B28:D28"/>
    <mergeCell ref="B29:D29"/>
    <mergeCell ref="A6:G9"/>
    <mergeCell ref="B17:D17"/>
    <mergeCell ref="B21:D21"/>
    <mergeCell ref="B20:D20"/>
    <mergeCell ref="B19:D19"/>
    <mergeCell ref="B18:D18"/>
    <mergeCell ref="B13:H13"/>
    <mergeCell ref="B12:H12"/>
    <mergeCell ref="A10:I10"/>
  </mergeCells>
  <printOptions horizontalCentered="1"/>
  <pageMargins left="0.19685039370078741" right="0.19685039370078741" top="0.39370078740157483" bottom="0.19685039370078741" header="0.31496062992125984" footer="0.31496062992125984"/>
  <pageSetup orientation="portrait" r:id="rId3"/>
  <drawing r:id="rId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FFC000"/>
  </sheetPr>
  <dimension ref="A1:AX51"/>
  <sheetViews>
    <sheetView showGridLines="0" workbookViewId="0">
      <selection activeCell="A10" sqref="A10:P10"/>
    </sheetView>
  </sheetViews>
  <sheetFormatPr baseColWidth="10" defaultRowHeight="14.25" x14ac:dyDescent="0.25"/>
  <cols>
    <col min="1" max="2" width="11.42578125" style="40"/>
    <col min="3" max="3" width="18.140625" style="40" customWidth="1"/>
    <col min="4" max="4" width="8" style="40" customWidth="1"/>
    <col min="5" max="5" width="9.28515625" style="40" customWidth="1"/>
    <col min="6" max="7" width="10.42578125" style="40" customWidth="1"/>
    <col min="8" max="8" width="13.140625" style="40" customWidth="1"/>
    <col min="9" max="9" width="8.42578125" style="40" customWidth="1"/>
    <col min="10" max="16384" width="11.42578125" style="40"/>
  </cols>
  <sheetData>
    <row r="1" spans="1:50" s="297" customFormat="1" x14ac:dyDescent="0.25">
      <c r="A1" s="385" t="str">
        <f>DEPEND</f>
        <v>SECRETARÍA DE COMUNICACIONES Y TRANSPORTES</v>
      </c>
      <c r="B1" s="386"/>
      <c r="C1" s="386"/>
      <c r="D1" s="386"/>
      <c r="E1" s="386"/>
      <c r="F1" s="386"/>
      <c r="G1" s="386"/>
      <c r="H1" s="386"/>
      <c r="I1" s="387"/>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row>
    <row r="2" spans="1:50" s="297" customFormat="1" x14ac:dyDescent="0.25">
      <c r="A2" s="388" t="str">
        <f>SUBS</f>
        <v>SUBSECRETARÍA DE TRANSPORTE</v>
      </c>
      <c r="B2" s="389"/>
      <c r="C2" s="389"/>
      <c r="D2" s="389"/>
      <c r="E2" s="389"/>
      <c r="F2" s="390"/>
      <c r="G2" s="390"/>
      <c r="H2" s="390"/>
      <c r="I2" s="391"/>
      <c r="J2" s="296"/>
      <c r="K2" s="296"/>
      <c r="L2" s="296"/>
      <c r="M2" s="296"/>
      <c r="N2" s="296"/>
      <c r="O2" s="296"/>
      <c r="P2" s="296"/>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c r="AR2" s="296"/>
      <c r="AS2" s="296"/>
      <c r="AT2" s="296"/>
      <c r="AU2" s="296"/>
      <c r="AV2" s="296"/>
      <c r="AW2" s="296"/>
      <c r="AX2" s="296"/>
    </row>
    <row r="3" spans="1:50" s="297" customFormat="1" x14ac:dyDescent="0.25">
      <c r="A3" s="388" t="str">
        <f>AREA</f>
        <v>DIRECCIÓN GENERAL TRANSPORTE FERROVIARIO Y MULTIMODAL</v>
      </c>
      <c r="B3" s="389"/>
      <c r="C3" s="389"/>
      <c r="D3" s="389"/>
      <c r="E3" s="389"/>
      <c r="F3" s="390"/>
      <c r="G3" s="390"/>
      <c r="H3" s="390"/>
      <c r="I3" s="391"/>
      <c r="J3" s="296"/>
      <c r="K3" s="296"/>
      <c r="L3" s="296"/>
      <c r="M3" s="296"/>
      <c r="N3" s="296"/>
      <c r="O3" s="296"/>
      <c r="P3" s="296"/>
      <c r="Q3" s="296"/>
      <c r="R3" s="296"/>
      <c r="S3" s="296"/>
      <c r="T3" s="296"/>
      <c r="U3" s="296"/>
      <c r="V3" s="296"/>
      <c r="W3" s="296"/>
      <c r="X3" s="296"/>
      <c r="Y3" s="296"/>
      <c r="Z3" s="296"/>
      <c r="AA3" s="296"/>
      <c r="AB3" s="296"/>
      <c r="AC3" s="296"/>
      <c r="AD3" s="296"/>
      <c r="AE3" s="296"/>
      <c r="AF3" s="296"/>
      <c r="AG3" s="296"/>
      <c r="AH3" s="296"/>
      <c r="AI3" s="296"/>
      <c r="AJ3" s="296"/>
      <c r="AK3" s="296"/>
      <c r="AL3" s="296"/>
      <c r="AM3" s="296"/>
      <c r="AN3" s="296"/>
      <c r="AO3" s="296"/>
      <c r="AP3" s="296"/>
      <c r="AQ3" s="296"/>
      <c r="AR3" s="296"/>
      <c r="AS3" s="296"/>
      <c r="AT3" s="296"/>
      <c r="AU3" s="296"/>
      <c r="AV3" s="296"/>
      <c r="AW3" s="296"/>
      <c r="AX3" s="296"/>
    </row>
    <row r="4" spans="1:50" s="297" customFormat="1" x14ac:dyDescent="0.25">
      <c r="A4" s="445"/>
      <c r="B4" s="389"/>
      <c r="C4" s="389"/>
      <c r="D4" s="389"/>
      <c r="E4" s="389"/>
      <c r="F4" s="390"/>
      <c r="G4" s="390"/>
      <c r="H4" s="390"/>
      <c r="I4" s="391"/>
      <c r="J4" s="296"/>
      <c r="K4" s="296"/>
      <c r="L4" s="296"/>
      <c r="M4" s="296"/>
      <c r="N4" s="296"/>
      <c r="O4" s="296"/>
      <c r="P4" s="296"/>
      <c r="Q4" s="296"/>
      <c r="R4" s="296"/>
      <c r="S4" s="296"/>
      <c r="T4" s="296"/>
      <c r="U4" s="296"/>
      <c r="V4" s="296"/>
      <c r="W4" s="296"/>
      <c r="X4" s="296"/>
      <c r="Y4" s="296"/>
      <c r="Z4" s="296"/>
      <c r="AA4" s="296"/>
      <c r="AB4" s="296"/>
      <c r="AC4" s="296"/>
      <c r="AD4" s="296"/>
      <c r="AE4" s="296"/>
      <c r="AF4" s="296"/>
      <c r="AG4" s="296"/>
      <c r="AH4" s="296"/>
      <c r="AI4" s="296"/>
      <c r="AJ4" s="296"/>
      <c r="AK4" s="296"/>
      <c r="AL4" s="296"/>
      <c r="AM4" s="296"/>
      <c r="AN4" s="296"/>
      <c r="AO4" s="296"/>
      <c r="AP4" s="296"/>
      <c r="AQ4" s="296"/>
      <c r="AR4" s="296"/>
      <c r="AS4" s="296"/>
      <c r="AT4" s="296"/>
      <c r="AU4" s="296"/>
      <c r="AV4" s="296"/>
      <c r="AW4" s="296"/>
      <c r="AX4" s="296"/>
    </row>
    <row r="5" spans="1:50" s="297" customFormat="1" x14ac:dyDescent="0.25">
      <c r="A5" s="446" t="str">
        <f>TIPOLICIT&amp;" N° "&amp;LICIT</f>
        <v>LICITACIÓN PÚBLICA N° LO-0090009898-N18-2012</v>
      </c>
      <c r="B5" s="389"/>
      <c r="C5" s="389"/>
      <c r="D5" s="389"/>
      <c r="E5" s="389"/>
      <c r="F5" s="390"/>
      <c r="G5" s="390"/>
      <c r="H5" s="390"/>
      <c r="I5" s="393" t="s">
        <v>459</v>
      </c>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c r="AW5" s="296"/>
      <c r="AX5" s="296"/>
    </row>
    <row r="6" spans="1:50" s="297" customFormat="1" ht="14.25" customHeight="1" x14ac:dyDescent="0.25">
      <c r="A6" s="777" t="str">
        <f>"OBRA: "&amp;OBRA</f>
        <v>OBRA: 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c r="B6" s="778"/>
      <c r="C6" s="778"/>
      <c r="D6" s="778"/>
      <c r="E6" s="778"/>
      <c r="F6" s="778"/>
      <c r="G6" s="778"/>
      <c r="H6" s="390"/>
      <c r="I6" s="393" t="s">
        <v>615</v>
      </c>
      <c r="J6" s="296"/>
      <c r="K6" s="296"/>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P6" s="296"/>
      <c r="AQ6" s="296"/>
      <c r="AR6" s="296"/>
      <c r="AS6" s="296"/>
      <c r="AT6" s="296"/>
      <c r="AU6" s="296"/>
      <c r="AV6" s="296"/>
      <c r="AW6" s="296"/>
      <c r="AX6" s="296"/>
    </row>
    <row r="7" spans="1:50" s="297" customFormat="1" ht="14.25" customHeight="1" x14ac:dyDescent="0.25">
      <c r="A7" s="779"/>
      <c r="B7" s="778"/>
      <c r="C7" s="778"/>
      <c r="D7" s="778"/>
      <c r="E7" s="778"/>
      <c r="F7" s="778"/>
      <c r="G7" s="778"/>
      <c r="H7" s="390"/>
      <c r="I7" s="394" t="str">
        <f>"FECHA: "&amp;TEXT(FECHALICIT,"DD-MMM-AAAA")</f>
        <v>FECHA: 30-jul-2012</v>
      </c>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c r="AW7" s="296"/>
      <c r="AX7" s="296"/>
    </row>
    <row r="8" spans="1:50" s="297" customFormat="1" ht="14.25" customHeight="1" x14ac:dyDescent="0.25">
      <c r="A8" s="779"/>
      <c r="B8" s="778"/>
      <c r="C8" s="778"/>
      <c r="D8" s="778"/>
      <c r="E8" s="778"/>
      <c r="F8" s="778"/>
      <c r="G8" s="778"/>
      <c r="H8" s="390"/>
      <c r="I8" s="394" t="s">
        <v>565</v>
      </c>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c r="AW8" s="296"/>
      <c r="AX8" s="296"/>
    </row>
    <row r="9" spans="1:50" s="297" customFormat="1" x14ac:dyDescent="0.25">
      <c r="A9" s="780"/>
      <c r="B9" s="781"/>
      <c r="C9" s="781"/>
      <c r="D9" s="781"/>
      <c r="E9" s="781"/>
      <c r="F9" s="781"/>
      <c r="G9" s="781"/>
      <c r="H9" s="396"/>
      <c r="I9" s="397"/>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c r="AW9" s="296"/>
      <c r="AX9" s="296"/>
    </row>
    <row r="10" spans="1:50" s="89" customFormat="1" ht="22.5" customHeight="1" x14ac:dyDescent="0.25">
      <c r="A10" s="773" t="s">
        <v>205</v>
      </c>
      <c r="B10" s="773"/>
      <c r="C10" s="773"/>
      <c r="D10" s="773"/>
      <c r="E10" s="773"/>
      <c r="F10" s="773"/>
      <c r="G10" s="773"/>
      <c r="H10" s="773"/>
      <c r="I10" s="773"/>
    </row>
    <row r="11" spans="1:50" ht="33.75" x14ac:dyDescent="0.25">
      <c r="A11" s="84" t="s">
        <v>185</v>
      </c>
      <c r="B11" s="26" t="s">
        <v>124</v>
      </c>
      <c r="C11" s="28"/>
      <c r="D11" s="29" t="s">
        <v>186</v>
      </c>
      <c r="E11" s="29" t="s">
        <v>188</v>
      </c>
      <c r="F11" s="29" t="s">
        <v>550</v>
      </c>
      <c r="G11" s="29" t="s">
        <v>549</v>
      </c>
      <c r="H11" s="30" t="s">
        <v>175</v>
      </c>
      <c r="I11" s="30" t="s">
        <v>202</v>
      </c>
    </row>
    <row r="12" spans="1:50" x14ac:dyDescent="0.25">
      <c r="A12" s="67"/>
      <c r="B12" s="90" t="s">
        <v>187</v>
      </c>
      <c r="C12" s="67"/>
      <c r="D12" s="67"/>
      <c r="E12" s="67"/>
      <c r="F12" s="67"/>
      <c r="G12" s="67"/>
      <c r="H12" s="67"/>
      <c r="I12" s="91"/>
    </row>
    <row r="13" spans="1:50" x14ac:dyDescent="0.25">
      <c r="A13" s="464"/>
      <c r="B13" s="767"/>
      <c r="C13" s="769"/>
      <c r="D13" s="464"/>
      <c r="E13" s="464"/>
      <c r="F13" s="464"/>
      <c r="G13" s="464"/>
      <c r="H13" s="464"/>
      <c r="I13" s="465"/>
    </row>
    <row r="14" spans="1:50" x14ac:dyDescent="0.25">
      <c r="A14" s="469" t="s">
        <v>443</v>
      </c>
      <c r="B14" s="770" t="s">
        <v>444</v>
      </c>
      <c r="C14" s="772"/>
      <c r="D14" s="469" t="s">
        <v>543</v>
      </c>
      <c r="E14" s="469" t="s">
        <v>533</v>
      </c>
      <c r="F14" s="469" t="s">
        <v>534</v>
      </c>
      <c r="G14" s="469" t="s">
        <v>535</v>
      </c>
      <c r="H14" s="469" t="s">
        <v>536</v>
      </c>
      <c r="I14" s="469" t="s">
        <v>537</v>
      </c>
    </row>
    <row r="15" spans="1:50" x14ac:dyDescent="0.25">
      <c r="A15" s="464"/>
      <c r="B15" s="767"/>
      <c r="C15" s="769"/>
      <c r="D15" s="464"/>
      <c r="E15" s="464"/>
      <c r="F15" s="464"/>
      <c r="G15" s="464"/>
      <c r="H15" s="464"/>
      <c r="I15" s="465"/>
    </row>
    <row r="16" spans="1:50" x14ac:dyDescent="0.25">
      <c r="A16" s="464"/>
      <c r="B16" s="767"/>
      <c r="C16" s="769"/>
      <c r="D16" s="464"/>
      <c r="E16" s="464"/>
      <c r="F16" s="464"/>
      <c r="G16" s="464"/>
      <c r="H16" s="464"/>
      <c r="I16" s="465"/>
    </row>
    <row r="17" spans="1:9" x14ac:dyDescent="0.25">
      <c r="A17" s="75"/>
      <c r="B17" s="69"/>
      <c r="C17" s="95" t="s">
        <v>586</v>
      </c>
      <c r="D17" s="74"/>
      <c r="E17" s="75"/>
      <c r="F17" s="75"/>
      <c r="G17" s="75"/>
      <c r="H17" s="75"/>
      <c r="I17" s="77"/>
    </row>
    <row r="18" spans="1:9" x14ac:dyDescent="0.25">
      <c r="A18" s="69"/>
      <c r="B18" s="93" t="s">
        <v>191</v>
      </c>
      <c r="C18" s="69"/>
      <c r="D18" s="70"/>
      <c r="E18" s="69"/>
      <c r="F18" s="69"/>
      <c r="G18" s="69"/>
      <c r="H18" s="69"/>
      <c r="I18" s="94"/>
    </row>
    <row r="19" spans="1:9" x14ac:dyDescent="0.25">
      <c r="A19" s="464"/>
      <c r="B19" s="767"/>
      <c r="C19" s="769"/>
      <c r="D19" s="464"/>
      <c r="E19" s="464"/>
      <c r="F19" s="464"/>
      <c r="G19" s="464"/>
      <c r="H19" s="464"/>
      <c r="I19" s="465"/>
    </row>
    <row r="20" spans="1:9" x14ac:dyDescent="0.25">
      <c r="A20" s="464"/>
      <c r="B20" s="767"/>
      <c r="C20" s="769"/>
      <c r="D20" s="464"/>
      <c r="E20" s="464"/>
      <c r="F20" s="464"/>
      <c r="G20" s="464"/>
      <c r="H20" s="464"/>
      <c r="I20" s="465"/>
    </row>
    <row r="21" spans="1:9" x14ac:dyDescent="0.25">
      <c r="A21" s="464"/>
      <c r="B21" s="767"/>
      <c r="C21" s="769"/>
      <c r="D21" s="464"/>
      <c r="E21" s="464"/>
      <c r="F21" s="464"/>
      <c r="G21" s="464"/>
      <c r="H21" s="464"/>
      <c r="I21" s="465"/>
    </row>
    <row r="22" spans="1:9" x14ac:dyDescent="0.25">
      <c r="A22" s="464"/>
      <c r="B22" s="767"/>
      <c r="C22" s="769"/>
      <c r="D22" s="464"/>
      <c r="E22" s="464"/>
      <c r="F22" s="464"/>
      <c r="G22" s="464"/>
      <c r="H22" s="464"/>
      <c r="I22" s="465"/>
    </row>
    <row r="23" spans="1:9" x14ac:dyDescent="0.25">
      <c r="A23" s="75"/>
      <c r="B23" s="69"/>
      <c r="C23" s="95" t="s">
        <v>197</v>
      </c>
      <c r="D23" s="74"/>
      <c r="E23" s="75"/>
      <c r="F23" s="75"/>
      <c r="G23" s="75"/>
      <c r="H23" s="75"/>
      <c r="I23" s="77"/>
    </row>
    <row r="24" spans="1:9" x14ac:dyDescent="0.25">
      <c r="A24" s="69"/>
      <c r="B24" s="93" t="s">
        <v>206</v>
      </c>
      <c r="C24" s="69"/>
      <c r="D24" s="70"/>
      <c r="E24" s="69"/>
      <c r="F24" s="69"/>
      <c r="G24" s="69"/>
      <c r="H24" s="69"/>
      <c r="I24" s="94"/>
    </row>
    <row r="25" spans="1:9" x14ac:dyDescent="0.25">
      <c r="A25" s="464"/>
      <c r="B25" s="770"/>
      <c r="C25" s="772"/>
      <c r="D25" s="464"/>
      <c r="E25" s="464"/>
      <c r="F25" s="464"/>
      <c r="G25" s="464"/>
      <c r="H25" s="464"/>
      <c r="I25" s="465"/>
    </row>
    <row r="26" spans="1:9" x14ac:dyDescent="0.25">
      <c r="A26" s="464"/>
      <c r="B26" s="643"/>
      <c r="C26" s="644"/>
      <c r="D26" s="464"/>
      <c r="E26" s="464"/>
      <c r="F26" s="464"/>
      <c r="G26" s="464"/>
      <c r="H26" s="464"/>
      <c r="I26" s="465"/>
    </row>
    <row r="27" spans="1:9" x14ac:dyDescent="0.25">
      <c r="A27" s="464"/>
      <c r="B27" s="643"/>
      <c r="C27" s="644"/>
      <c r="D27" s="464"/>
      <c r="E27" s="464"/>
      <c r="F27" s="464"/>
      <c r="G27" s="464"/>
      <c r="H27" s="464"/>
      <c r="I27" s="465"/>
    </row>
    <row r="28" spans="1:9" x14ac:dyDescent="0.25">
      <c r="A28" s="464"/>
      <c r="B28" s="643"/>
      <c r="C28" s="644"/>
      <c r="D28" s="464"/>
      <c r="E28" s="464"/>
      <c r="F28" s="464"/>
      <c r="G28" s="464"/>
      <c r="H28" s="464"/>
      <c r="I28" s="465"/>
    </row>
    <row r="29" spans="1:9" x14ac:dyDescent="0.25">
      <c r="A29" s="75"/>
      <c r="B29" s="69"/>
      <c r="C29" s="95" t="s">
        <v>197</v>
      </c>
      <c r="D29" s="74"/>
      <c r="E29" s="75"/>
      <c r="F29" s="75"/>
      <c r="G29" s="75"/>
      <c r="H29" s="75"/>
      <c r="I29" s="77"/>
    </row>
    <row r="30" spans="1:9" x14ac:dyDescent="0.25">
      <c r="A30" s="69"/>
      <c r="B30" s="93" t="s">
        <v>203</v>
      </c>
      <c r="C30" s="69"/>
      <c r="D30" s="70"/>
      <c r="E30" s="69"/>
      <c r="F30" s="69"/>
      <c r="G30" s="69"/>
      <c r="H30" s="69"/>
      <c r="I30" s="94"/>
    </row>
    <row r="31" spans="1:9" x14ac:dyDescent="0.25">
      <c r="A31" s="464"/>
      <c r="B31" s="767"/>
      <c r="C31" s="769"/>
      <c r="D31" s="464"/>
      <c r="E31" s="464"/>
      <c r="F31" s="464"/>
      <c r="G31" s="464"/>
      <c r="H31" s="464"/>
      <c r="I31" s="465"/>
    </row>
    <row r="32" spans="1:9" x14ac:dyDescent="0.25">
      <c r="A32" s="464"/>
      <c r="B32" s="770"/>
      <c r="C32" s="772"/>
      <c r="D32" s="464"/>
      <c r="E32" s="464"/>
      <c r="F32" s="464"/>
      <c r="G32" s="464"/>
      <c r="H32" s="464"/>
      <c r="I32" s="465"/>
    </row>
    <row r="33" spans="1:9" x14ac:dyDescent="0.25">
      <c r="A33" s="464"/>
      <c r="B33" s="767"/>
      <c r="C33" s="769"/>
      <c r="D33" s="464"/>
      <c r="E33" s="464"/>
      <c r="F33" s="464"/>
      <c r="G33" s="464"/>
      <c r="H33" s="464"/>
      <c r="I33" s="465"/>
    </row>
    <row r="34" spans="1:9" x14ac:dyDescent="0.25">
      <c r="A34" s="464"/>
      <c r="B34" s="767"/>
      <c r="C34" s="769"/>
      <c r="D34" s="464"/>
      <c r="E34" s="464"/>
      <c r="F34" s="464"/>
      <c r="G34" s="464"/>
      <c r="H34" s="464"/>
      <c r="I34" s="465"/>
    </row>
    <row r="35" spans="1:9" x14ac:dyDescent="0.25">
      <c r="A35" s="75"/>
      <c r="B35" s="69"/>
      <c r="C35" s="95" t="s">
        <v>197</v>
      </c>
      <c r="D35" s="74"/>
      <c r="E35" s="75"/>
      <c r="F35" s="75"/>
      <c r="G35" s="75"/>
      <c r="H35" s="75"/>
      <c r="I35" s="77"/>
    </row>
    <row r="36" spans="1:9" x14ac:dyDescent="0.25">
      <c r="A36" s="69"/>
      <c r="B36" s="93" t="s">
        <v>625</v>
      </c>
      <c r="C36" s="69"/>
      <c r="D36" s="70"/>
      <c r="E36" s="69"/>
      <c r="F36" s="69"/>
      <c r="G36" s="69"/>
      <c r="H36" s="69"/>
      <c r="I36" s="94"/>
    </row>
    <row r="37" spans="1:9" x14ac:dyDescent="0.25">
      <c r="A37" s="464"/>
      <c r="B37" s="767"/>
      <c r="C37" s="769"/>
      <c r="D37" s="464"/>
      <c r="E37" s="464"/>
      <c r="F37" s="464"/>
      <c r="G37" s="464"/>
      <c r="H37" s="464"/>
      <c r="I37" s="465"/>
    </row>
    <row r="38" spans="1:9" x14ac:dyDescent="0.25">
      <c r="A38" s="464"/>
      <c r="B38" s="770"/>
      <c r="C38" s="772"/>
      <c r="D38" s="464"/>
      <c r="E38" s="464"/>
      <c r="F38" s="464"/>
      <c r="G38" s="464"/>
      <c r="H38" s="464"/>
      <c r="I38" s="465"/>
    </row>
    <row r="39" spans="1:9" x14ac:dyDescent="0.25">
      <c r="A39" s="464"/>
      <c r="B39" s="767"/>
      <c r="C39" s="769"/>
      <c r="D39" s="464"/>
      <c r="E39" s="464"/>
      <c r="F39" s="464"/>
      <c r="G39" s="464"/>
      <c r="H39" s="464"/>
      <c r="I39" s="465"/>
    </row>
    <row r="40" spans="1:9" x14ac:dyDescent="0.25">
      <c r="A40" s="464"/>
      <c r="B40" s="767"/>
      <c r="C40" s="769"/>
      <c r="D40" s="464"/>
      <c r="E40" s="464"/>
      <c r="F40" s="464"/>
      <c r="G40" s="464"/>
      <c r="H40" s="464"/>
      <c r="I40" s="465"/>
    </row>
    <row r="41" spans="1:9" x14ac:dyDescent="0.25">
      <c r="A41" s="75"/>
      <c r="B41" s="69"/>
      <c r="C41" s="95" t="s">
        <v>197</v>
      </c>
      <c r="D41" s="74"/>
      <c r="E41" s="75"/>
      <c r="F41" s="75"/>
      <c r="G41" s="75"/>
      <c r="H41" s="75"/>
      <c r="I41" s="77"/>
    </row>
    <row r="42" spans="1:9" x14ac:dyDescent="0.25">
      <c r="A42" s="72"/>
      <c r="B42" s="468"/>
      <c r="C42" s="72"/>
      <c r="D42" s="72"/>
      <c r="E42" s="92" t="s">
        <v>207</v>
      </c>
      <c r="F42" s="69"/>
      <c r="G42" s="69"/>
      <c r="H42" s="69"/>
      <c r="I42" s="94"/>
    </row>
    <row r="43" spans="1:9" x14ac:dyDescent="0.25">
      <c r="A43" s="49"/>
      <c r="B43" s="7"/>
      <c r="C43" s="49"/>
      <c r="D43" s="49"/>
      <c r="E43" s="68" t="str">
        <f>B12</f>
        <v>MATERIALES</v>
      </c>
      <c r="F43" s="69"/>
      <c r="G43" s="71"/>
      <c r="H43" s="75"/>
      <c r="I43" s="77"/>
    </row>
    <row r="44" spans="1:9" x14ac:dyDescent="0.25">
      <c r="A44" s="49"/>
      <c r="B44" s="7"/>
      <c r="C44" s="319" t="s">
        <v>539</v>
      </c>
      <c r="D44" s="49"/>
      <c r="E44" s="68" t="str">
        <f>B18</f>
        <v>MANO DE OBRA</v>
      </c>
      <c r="F44" s="69"/>
      <c r="G44" s="71"/>
      <c r="H44" s="75"/>
      <c r="I44" s="77"/>
    </row>
    <row r="45" spans="1:9" x14ac:dyDescent="0.25">
      <c r="A45" s="49"/>
      <c r="B45" s="7"/>
      <c r="C45" s="49"/>
      <c r="D45" s="49"/>
      <c r="E45" s="68" t="str">
        <f>B24</f>
        <v>HERRAMIENTA MENOR</v>
      </c>
      <c r="F45" s="69"/>
      <c r="G45" s="71"/>
      <c r="H45" s="75"/>
      <c r="I45" s="77"/>
    </row>
    <row r="46" spans="1:9" x14ac:dyDescent="0.25">
      <c r="A46" s="49"/>
      <c r="B46" s="7"/>
      <c r="C46" s="49"/>
      <c r="D46" s="49"/>
      <c r="E46" s="68" t="str">
        <f>B30</f>
        <v>MAQUINARIA O EQUIPO</v>
      </c>
      <c r="F46" s="69"/>
      <c r="G46" s="71"/>
      <c r="H46" s="75"/>
      <c r="I46" s="77"/>
    </row>
    <row r="47" spans="1:9" x14ac:dyDescent="0.25">
      <c r="A47" s="49"/>
      <c r="B47" s="7"/>
      <c r="C47" s="49"/>
      <c r="D47" s="49"/>
      <c r="E47" s="96" t="s">
        <v>208</v>
      </c>
      <c r="F47" s="69"/>
      <c r="G47" s="71"/>
      <c r="H47" s="75"/>
      <c r="I47" s="77"/>
    </row>
    <row r="48" spans="1:9" ht="7.5" customHeight="1" x14ac:dyDescent="0.25">
      <c r="A48" s="454"/>
      <c r="B48" s="454"/>
      <c r="C48" s="454"/>
      <c r="D48" s="454"/>
      <c r="E48" s="454"/>
      <c r="F48" s="454"/>
      <c r="G48" s="454"/>
      <c r="H48" s="454"/>
      <c r="I48" s="454"/>
    </row>
    <row r="49" spans="1:9" s="20" customFormat="1" x14ac:dyDescent="0.2">
      <c r="A49" s="408"/>
      <c r="B49" s="409"/>
      <c r="C49" s="409"/>
      <c r="D49" s="409"/>
      <c r="E49" s="409"/>
      <c r="F49" s="409"/>
      <c r="G49" s="409"/>
      <c r="H49" s="409"/>
      <c r="I49" s="410"/>
    </row>
    <row r="50" spans="1:9" s="20" customFormat="1" x14ac:dyDescent="0.2">
      <c r="A50" s="411"/>
      <c r="B50" s="319" t="s">
        <v>540</v>
      </c>
      <c r="C50" s="412"/>
      <c r="D50" s="412"/>
      <c r="E50" s="412"/>
      <c r="F50" s="319" t="s">
        <v>541</v>
      </c>
      <c r="G50" s="412"/>
      <c r="H50" s="412"/>
      <c r="I50" s="413"/>
    </row>
    <row r="51" spans="1:9" s="20" customFormat="1" x14ac:dyDescent="0.2">
      <c r="A51" s="427"/>
      <c r="B51" s="406" t="s">
        <v>167</v>
      </c>
      <c r="C51" s="406"/>
      <c r="D51" s="415"/>
      <c r="E51" s="415" t="s">
        <v>472</v>
      </c>
      <c r="F51" s="415"/>
      <c r="G51" s="415"/>
      <c r="H51" s="415"/>
      <c r="I51" s="416"/>
    </row>
  </sheetData>
  <customSheetViews>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orientation="portrait" r:id="rId1"/>
    </customSheetView>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orientation="portrait" r:id="rId2"/>
    </customSheetView>
  </customSheetViews>
  <mergeCells count="19">
    <mergeCell ref="B19:C19"/>
    <mergeCell ref="B20:C20"/>
    <mergeCell ref="B21:C21"/>
    <mergeCell ref="B22:C22"/>
    <mergeCell ref="B34:C34"/>
    <mergeCell ref="B33:C33"/>
    <mergeCell ref="B32:C32"/>
    <mergeCell ref="B31:C31"/>
    <mergeCell ref="A6:G9"/>
    <mergeCell ref="B14:C14"/>
    <mergeCell ref="B13:C13"/>
    <mergeCell ref="B15:C15"/>
    <mergeCell ref="B16:C16"/>
    <mergeCell ref="A10:I10"/>
    <mergeCell ref="B25:C25"/>
    <mergeCell ref="B37:C37"/>
    <mergeCell ref="B38:C38"/>
    <mergeCell ref="B39:C39"/>
    <mergeCell ref="B40:C40"/>
  </mergeCells>
  <printOptions horizontalCentered="1"/>
  <pageMargins left="0" right="0" top="0.39370078740157483" bottom="0.19685039370078741" header="0.31496062992125984" footer="0.31496062992125984"/>
  <pageSetup scale="95" orientation="portrait" r:id="rId3"/>
  <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FFC000"/>
  </sheetPr>
  <dimension ref="A1:AX42"/>
  <sheetViews>
    <sheetView showGridLines="0" workbookViewId="0">
      <selection activeCell="A10" sqref="A10:P10"/>
    </sheetView>
  </sheetViews>
  <sheetFormatPr baseColWidth="10" defaultRowHeight="14.25" x14ac:dyDescent="0.25"/>
  <cols>
    <col min="1" max="4" width="11.42578125" style="40"/>
    <col min="5" max="5" width="9.7109375" style="40" customWidth="1"/>
    <col min="6" max="8" width="11.42578125" style="40"/>
    <col min="9" max="9" width="11.42578125" style="40" customWidth="1"/>
    <col min="10" max="16384" width="11.42578125" style="40"/>
  </cols>
  <sheetData>
    <row r="1" spans="1:50" s="297" customFormat="1" x14ac:dyDescent="0.25">
      <c r="A1" s="385" t="str">
        <f>DEPEND</f>
        <v>SECRETARÍA DE COMUNICACIONES Y TRANSPORTES</v>
      </c>
      <c r="B1" s="386"/>
      <c r="C1" s="386"/>
      <c r="D1" s="386"/>
      <c r="E1" s="386"/>
      <c r="F1" s="386"/>
      <c r="G1" s="386"/>
      <c r="H1" s="386"/>
      <c r="I1" s="387"/>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row>
    <row r="2" spans="1:50" s="297" customFormat="1" x14ac:dyDescent="0.25">
      <c r="A2" s="388" t="str">
        <f>SUBS</f>
        <v>SUBSECRETARÍA DE TRANSPORTE</v>
      </c>
      <c r="B2" s="389"/>
      <c r="C2" s="389"/>
      <c r="D2" s="389"/>
      <c r="E2" s="389"/>
      <c r="F2" s="390"/>
      <c r="G2" s="390"/>
      <c r="H2" s="390"/>
      <c r="I2" s="391"/>
      <c r="J2" s="296"/>
      <c r="K2" s="296"/>
      <c r="L2" s="296"/>
      <c r="M2" s="296"/>
      <c r="N2" s="296"/>
      <c r="O2" s="296"/>
      <c r="P2" s="296"/>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c r="AR2" s="296"/>
      <c r="AS2" s="296"/>
      <c r="AT2" s="296"/>
      <c r="AU2" s="296"/>
      <c r="AV2" s="296"/>
      <c r="AW2" s="296"/>
      <c r="AX2" s="296"/>
    </row>
    <row r="3" spans="1:50" s="297" customFormat="1" x14ac:dyDescent="0.25">
      <c r="A3" s="388" t="str">
        <f>AREA</f>
        <v>DIRECCIÓN GENERAL TRANSPORTE FERROVIARIO Y MULTIMODAL</v>
      </c>
      <c r="B3" s="389"/>
      <c r="C3" s="389"/>
      <c r="D3" s="389"/>
      <c r="E3" s="389"/>
      <c r="F3" s="390"/>
      <c r="G3" s="390"/>
      <c r="H3" s="390"/>
      <c r="I3" s="391"/>
      <c r="J3" s="296"/>
      <c r="K3" s="296"/>
      <c r="L3" s="296"/>
      <c r="M3" s="296"/>
      <c r="N3" s="296"/>
      <c r="O3" s="296"/>
      <c r="P3" s="296"/>
      <c r="Q3" s="296"/>
      <c r="R3" s="296"/>
      <c r="S3" s="296"/>
      <c r="T3" s="296"/>
      <c r="U3" s="296"/>
      <c r="V3" s="296"/>
      <c r="W3" s="296"/>
      <c r="X3" s="296"/>
      <c r="Y3" s="296"/>
      <c r="Z3" s="296"/>
      <c r="AA3" s="296"/>
      <c r="AB3" s="296"/>
      <c r="AC3" s="296"/>
      <c r="AD3" s="296"/>
      <c r="AE3" s="296"/>
      <c r="AF3" s="296"/>
      <c r="AG3" s="296"/>
      <c r="AH3" s="296"/>
      <c r="AI3" s="296"/>
      <c r="AJ3" s="296"/>
      <c r="AK3" s="296"/>
      <c r="AL3" s="296"/>
      <c r="AM3" s="296"/>
      <c r="AN3" s="296"/>
      <c r="AO3" s="296"/>
      <c r="AP3" s="296"/>
      <c r="AQ3" s="296"/>
      <c r="AR3" s="296"/>
      <c r="AS3" s="296"/>
      <c r="AT3" s="296"/>
      <c r="AU3" s="296"/>
      <c r="AV3" s="296"/>
      <c r="AW3" s="296"/>
      <c r="AX3" s="296"/>
    </row>
    <row r="4" spans="1:50" s="297" customFormat="1" x14ac:dyDescent="0.25">
      <c r="A4" s="445"/>
      <c r="B4" s="389"/>
      <c r="C4" s="389"/>
      <c r="D4" s="389"/>
      <c r="E4" s="389"/>
      <c r="F4" s="390"/>
      <c r="G4" s="390"/>
      <c r="H4" s="390"/>
      <c r="I4" s="391"/>
      <c r="J4" s="296"/>
      <c r="K4" s="296"/>
      <c r="L4" s="296"/>
      <c r="M4" s="296"/>
      <c r="N4" s="296"/>
      <c r="O4" s="296"/>
      <c r="P4" s="296"/>
      <c r="Q4" s="296"/>
      <c r="R4" s="296"/>
      <c r="S4" s="296"/>
      <c r="T4" s="296"/>
      <c r="U4" s="296"/>
      <c r="V4" s="296"/>
      <c r="W4" s="296"/>
      <c r="X4" s="296"/>
      <c r="Y4" s="296"/>
      <c r="Z4" s="296"/>
      <c r="AA4" s="296"/>
      <c r="AB4" s="296"/>
      <c r="AC4" s="296"/>
      <c r="AD4" s="296"/>
      <c r="AE4" s="296"/>
      <c r="AF4" s="296"/>
      <c r="AG4" s="296"/>
      <c r="AH4" s="296"/>
      <c r="AI4" s="296"/>
      <c r="AJ4" s="296"/>
      <c r="AK4" s="296"/>
      <c r="AL4" s="296"/>
      <c r="AM4" s="296"/>
      <c r="AN4" s="296"/>
      <c r="AO4" s="296"/>
      <c r="AP4" s="296"/>
      <c r="AQ4" s="296"/>
      <c r="AR4" s="296"/>
      <c r="AS4" s="296"/>
      <c r="AT4" s="296"/>
      <c r="AU4" s="296"/>
      <c r="AV4" s="296"/>
      <c r="AW4" s="296"/>
      <c r="AX4" s="296"/>
    </row>
    <row r="5" spans="1:50" s="297" customFormat="1" x14ac:dyDescent="0.25">
      <c r="A5" s="446" t="str">
        <f>TIPOLICIT&amp;" N° "&amp;LICIT</f>
        <v>LICITACIÓN PÚBLICA N° LO-0090009898-N18-2012</v>
      </c>
      <c r="B5" s="389"/>
      <c r="C5" s="389"/>
      <c r="D5" s="389"/>
      <c r="E5" s="389"/>
      <c r="F5" s="390"/>
      <c r="G5" s="390"/>
      <c r="H5" s="390"/>
      <c r="I5" s="393" t="s">
        <v>482</v>
      </c>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c r="AW5" s="296"/>
      <c r="AX5" s="296"/>
    </row>
    <row r="6" spans="1:50" s="297" customFormat="1" ht="14.25" customHeight="1" x14ac:dyDescent="0.25">
      <c r="A6" s="777" t="str">
        <f>"OBRA: "&amp;OBRA</f>
        <v>OBRA: 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c r="B6" s="778"/>
      <c r="C6" s="778"/>
      <c r="D6" s="778"/>
      <c r="E6" s="778"/>
      <c r="F6" s="778"/>
      <c r="G6" s="778"/>
      <c r="H6" s="390"/>
      <c r="I6" s="393" t="s">
        <v>616</v>
      </c>
      <c r="J6" s="296"/>
      <c r="K6" s="296"/>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P6" s="296"/>
      <c r="AQ6" s="296"/>
      <c r="AR6" s="296"/>
      <c r="AS6" s="296"/>
      <c r="AT6" s="296"/>
      <c r="AU6" s="296"/>
      <c r="AV6" s="296"/>
      <c r="AW6" s="296"/>
      <c r="AX6" s="296"/>
    </row>
    <row r="7" spans="1:50" s="297" customFormat="1" ht="14.25" customHeight="1" x14ac:dyDescent="0.25">
      <c r="A7" s="779"/>
      <c r="B7" s="778"/>
      <c r="C7" s="778"/>
      <c r="D7" s="778"/>
      <c r="E7" s="778"/>
      <c r="F7" s="778"/>
      <c r="G7" s="778"/>
      <c r="H7" s="390"/>
      <c r="I7" s="394" t="str">
        <f>"FECHA: "&amp;TEXT(FECHALICIT,"DD-MMM-AAAA")</f>
        <v>FECHA: 30-jul-2012</v>
      </c>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c r="AW7" s="296"/>
      <c r="AX7" s="296"/>
    </row>
    <row r="8" spans="1:50" s="297" customFormat="1" ht="14.25" customHeight="1" x14ac:dyDescent="0.25">
      <c r="A8" s="779"/>
      <c r="B8" s="778"/>
      <c r="C8" s="778"/>
      <c r="D8" s="778"/>
      <c r="E8" s="778"/>
      <c r="F8" s="778"/>
      <c r="G8" s="778"/>
      <c r="H8" s="390"/>
      <c r="I8" s="394" t="s">
        <v>565</v>
      </c>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c r="AW8" s="296"/>
      <c r="AX8" s="296"/>
    </row>
    <row r="9" spans="1:50" s="297" customFormat="1" x14ac:dyDescent="0.25">
      <c r="A9" s="780"/>
      <c r="B9" s="781"/>
      <c r="C9" s="781"/>
      <c r="D9" s="781"/>
      <c r="E9" s="781"/>
      <c r="F9" s="781"/>
      <c r="G9" s="781"/>
      <c r="H9" s="396"/>
      <c r="I9" s="397"/>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c r="AW9" s="296"/>
      <c r="AX9" s="296"/>
    </row>
    <row r="10" spans="1:50" s="89" customFormat="1" ht="22.5" customHeight="1" x14ac:dyDescent="0.25">
      <c r="A10" s="773" t="s">
        <v>479</v>
      </c>
      <c r="B10" s="773"/>
      <c r="C10" s="773"/>
      <c r="D10" s="773"/>
      <c r="E10" s="773"/>
      <c r="F10" s="773"/>
      <c r="G10" s="773"/>
      <c r="H10" s="773"/>
      <c r="I10" s="773"/>
    </row>
    <row r="11" spans="1:50" ht="33.75" x14ac:dyDescent="0.25">
      <c r="A11" s="84" t="s">
        <v>185</v>
      </c>
      <c r="B11" s="26" t="s">
        <v>192</v>
      </c>
      <c r="C11" s="27"/>
      <c r="D11" s="27"/>
      <c r="E11" s="28"/>
      <c r="F11" s="29" t="s">
        <v>186</v>
      </c>
      <c r="G11" s="29" t="s">
        <v>480</v>
      </c>
      <c r="H11" s="29" t="s">
        <v>481</v>
      </c>
      <c r="I11" s="30" t="s">
        <v>193</v>
      </c>
    </row>
    <row r="12" spans="1:50" x14ac:dyDescent="0.25">
      <c r="A12" s="462"/>
      <c r="B12" s="794"/>
      <c r="C12" s="795"/>
      <c r="D12" s="795"/>
      <c r="E12" s="796"/>
      <c r="F12" s="462"/>
      <c r="G12" s="462"/>
      <c r="H12" s="462"/>
      <c r="I12" s="463"/>
    </row>
    <row r="13" spans="1:50" x14ac:dyDescent="0.25">
      <c r="A13" s="469" t="s">
        <v>443</v>
      </c>
      <c r="B13" s="791" t="s">
        <v>444</v>
      </c>
      <c r="C13" s="792"/>
      <c r="D13" s="792"/>
      <c r="E13" s="793"/>
      <c r="F13" s="469" t="s">
        <v>543</v>
      </c>
      <c r="G13" s="469" t="s">
        <v>533</v>
      </c>
      <c r="H13" s="469" t="s">
        <v>534</v>
      </c>
      <c r="I13" s="469" t="s">
        <v>535</v>
      </c>
    </row>
    <row r="14" spans="1:50" x14ac:dyDescent="0.25">
      <c r="A14" s="464"/>
      <c r="B14" s="788"/>
      <c r="C14" s="789"/>
      <c r="D14" s="789"/>
      <c r="E14" s="790"/>
      <c r="F14" s="464"/>
      <c r="G14" s="464"/>
      <c r="H14" s="464"/>
      <c r="I14" s="465"/>
    </row>
    <row r="15" spans="1:50" x14ac:dyDescent="0.25">
      <c r="A15" s="464"/>
      <c r="B15" s="788"/>
      <c r="C15" s="789"/>
      <c r="D15" s="789"/>
      <c r="E15" s="790"/>
      <c r="F15" s="464"/>
      <c r="G15" s="464"/>
      <c r="H15" s="464"/>
      <c r="I15" s="465"/>
    </row>
    <row r="16" spans="1:50" x14ac:dyDescent="0.25">
      <c r="A16" s="464"/>
      <c r="B16" s="788"/>
      <c r="C16" s="789"/>
      <c r="D16" s="789"/>
      <c r="E16" s="790"/>
      <c r="F16" s="464"/>
      <c r="G16" s="464"/>
      <c r="H16" s="464"/>
      <c r="I16" s="465"/>
    </row>
    <row r="17" spans="1:9" x14ac:dyDescent="0.25">
      <c r="A17" s="464"/>
      <c r="B17" s="788"/>
      <c r="C17" s="789"/>
      <c r="D17" s="789"/>
      <c r="E17" s="790"/>
      <c r="F17" s="464"/>
      <c r="G17" s="464"/>
      <c r="H17" s="464"/>
      <c r="I17" s="465"/>
    </row>
    <row r="18" spans="1:9" x14ac:dyDescent="0.25">
      <c r="A18" s="464"/>
      <c r="B18" s="788"/>
      <c r="C18" s="789"/>
      <c r="D18" s="789"/>
      <c r="E18" s="790"/>
      <c r="F18" s="464"/>
      <c r="G18" s="464"/>
      <c r="H18" s="464"/>
      <c r="I18" s="465"/>
    </row>
    <row r="19" spans="1:9" x14ac:dyDescent="0.25">
      <c r="A19" s="464"/>
      <c r="B19" s="788"/>
      <c r="C19" s="789"/>
      <c r="D19" s="789"/>
      <c r="E19" s="790"/>
      <c r="F19" s="464"/>
      <c r="G19" s="464"/>
      <c r="H19" s="464"/>
      <c r="I19" s="465"/>
    </row>
    <row r="20" spans="1:9" x14ac:dyDescent="0.25">
      <c r="A20" s="464"/>
      <c r="B20" s="788"/>
      <c r="C20" s="789"/>
      <c r="D20" s="789"/>
      <c r="E20" s="790"/>
      <c r="F20" s="464"/>
      <c r="G20" s="464"/>
      <c r="H20" s="464"/>
      <c r="I20" s="465"/>
    </row>
    <row r="21" spans="1:9" x14ac:dyDescent="0.25">
      <c r="A21" s="464"/>
      <c r="B21" s="788"/>
      <c r="C21" s="789"/>
      <c r="D21" s="789"/>
      <c r="E21" s="790"/>
      <c r="F21" s="464"/>
      <c r="G21" s="464"/>
      <c r="H21" s="464"/>
      <c r="I21" s="465"/>
    </row>
    <row r="22" spans="1:9" x14ac:dyDescent="0.25">
      <c r="A22" s="464"/>
      <c r="B22" s="788"/>
      <c r="C22" s="789"/>
      <c r="D22" s="789"/>
      <c r="E22" s="790"/>
      <c r="F22" s="464"/>
      <c r="G22" s="464"/>
      <c r="H22" s="464"/>
      <c r="I22" s="465"/>
    </row>
    <row r="23" spans="1:9" x14ac:dyDescent="0.25">
      <c r="A23" s="464"/>
      <c r="B23" s="788"/>
      <c r="C23" s="789"/>
      <c r="D23" s="789"/>
      <c r="E23" s="790"/>
      <c r="F23" s="464"/>
      <c r="G23" s="464"/>
      <c r="H23" s="464"/>
      <c r="I23" s="465"/>
    </row>
    <row r="24" spans="1:9" x14ac:dyDescent="0.25">
      <c r="A24" s="464"/>
      <c r="B24" s="788"/>
      <c r="C24" s="789"/>
      <c r="D24" s="789"/>
      <c r="E24" s="790"/>
      <c r="F24" s="464"/>
      <c r="G24" s="464"/>
      <c r="H24" s="464"/>
      <c r="I24" s="465"/>
    </row>
    <row r="25" spans="1:9" x14ac:dyDescent="0.25">
      <c r="A25" s="464"/>
      <c r="B25" s="788"/>
      <c r="C25" s="789"/>
      <c r="D25" s="789"/>
      <c r="E25" s="790"/>
      <c r="F25" s="464"/>
      <c r="G25" s="464"/>
      <c r="H25" s="464"/>
      <c r="I25" s="465"/>
    </row>
    <row r="26" spans="1:9" x14ac:dyDescent="0.25">
      <c r="A26" s="464"/>
      <c r="B26" s="788"/>
      <c r="C26" s="789"/>
      <c r="D26" s="789"/>
      <c r="E26" s="790"/>
      <c r="F26" s="464"/>
      <c r="G26" s="464"/>
      <c r="H26" s="464"/>
      <c r="I26" s="465"/>
    </row>
    <row r="27" spans="1:9" x14ac:dyDescent="0.25">
      <c r="A27" s="464"/>
      <c r="B27" s="788"/>
      <c r="C27" s="789"/>
      <c r="D27" s="789"/>
      <c r="E27" s="790"/>
      <c r="F27" s="464"/>
      <c r="G27" s="464"/>
      <c r="H27" s="464"/>
      <c r="I27" s="465"/>
    </row>
    <row r="28" spans="1:9" x14ac:dyDescent="0.25">
      <c r="A28" s="464"/>
      <c r="B28" s="788"/>
      <c r="C28" s="789"/>
      <c r="D28" s="789"/>
      <c r="E28" s="790"/>
      <c r="F28" s="464"/>
      <c r="G28" s="464"/>
      <c r="H28" s="464"/>
      <c r="I28" s="465"/>
    </row>
    <row r="29" spans="1:9" x14ac:dyDescent="0.25">
      <c r="A29" s="464"/>
      <c r="B29" s="788"/>
      <c r="C29" s="789"/>
      <c r="D29" s="789"/>
      <c r="E29" s="790"/>
      <c r="F29" s="464"/>
      <c r="G29" s="464"/>
      <c r="H29" s="464"/>
      <c r="I29" s="465"/>
    </row>
    <row r="30" spans="1:9" x14ac:dyDescent="0.25">
      <c r="A30" s="464"/>
      <c r="B30" s="788"/>
      <c r="C30" s="789"/>
      <c r="D30" s="789"/>
      <c r="E30" s="790"/>
      <c r="F30" s="464"/>
      <c r="G30" s="464"/>
      <c r="H30" s="464"/>
      <c r="I30" s="465"/>
    </row>
    <row r="31" spans="1:9" x14ac:dyDescent="0.25">
      <c r="A31" s="464"/>
      <c r="B31" s="788"/>
      <c r="C31" s="789"/>
      <c r="D31" s="789"/>
      <c r="E31" s="790"/>
      <c r="F31" s="464"/>
      <c r="G31" s="464"/>
      <c r="H31" s="464"/>
      <c r="I31" s="465"/>
    </row>
    <row r="32" spans="1:9" x14ac:dyDescent="0.25">
      <c r="A32" s="464"/>
      <c r="B32" s="788"/>
      <c r="C32" s="789"/>
      <c r="D32" s="789"/>
      <c r="E32" s="790"/>
      <c r="F32" s="464"/>
      <c r="G32" s="464"/>
      <c r="H32" s="464"/>
      <c r="I32" s="465"/>
    </row>
    <row r="33" spans="1:9" x14ac:dyDescent="0.25">
      <c r="A33" s="464"/>
      <c r="B33" s="788"/>
      <c r="C33" s="789"/>
      <c r="D33" s="789"/>
      <c r="E33" s="790"/>
      <c r="F33" s="464"/>
      <c r="G33" s="464"/>
      <c r="H33" s="464"/>
      <c r="I33" s="465"/>
    </row>
    <row r="34" spans="1:9" x14ac:dyDescent="0.25">
      <c r="A34" s="464"/>
      <c r="B34" s="788"/>
      <c r="C34" s="789"/>
      <c r="D34" s="789"/>
      <c r="E34" s="790"/>
      <c r="F34" s="464"/>
      <c r="G34" s="464"/>
      <c r="H34" s="464"/>
      <c r="I34" s="465"/>
    </row>
    <row r="35" spans="1:9" x14ac:dyDescent="0.25">
      <c r="A35" s="464"/>
      <c r="B35" s="788"/>
      <c r="C35" s="789"/>
      <c r="D35" s="789"/>
      <c r="E35" s="790"/>
      <c r="F35" s="464"/>
      <c r="G35" s="464"/>
      <c r="H35" s="464"/>
      <c r="I35" s="465"/>
    </row>
    <row r="36" spans="1:9" x14ac:dyDescent="0.25">
      <c r="A36" s="464"/>
      <c r="B36" s="788"/>
      <c r="C36" s="789"/>
      <c r="D36" s="789"/>
      <c r="E36" s="790"/>
      <c r="F36" s="464"/>
      <c r="G36" s="464"/>
      <c r="H36" s="464"/>
      <c r="I36" s="465"/>
    </row>
    <row r="37" spans="1:9" x14ac:dyDescent="0.25">
      <c r="A37" s="464"/>
      <c r="B37" s="788"/>
      <c r="C37" s="789"/>
      <c r="D37" s="789"/>
      <c r="E37" s="790"/>
      <c r="F37" s="464"/>
      <c r="G37" s="464"/>
      <c r="H37" s="464"/>
      <c r="I37" s="465"/>
    </row>
    <row r="38" spans="1:9" x14ac:dyDescent="0.25">
      <c r="A38" s="464"/>
      <c r="B38" s="788"/>
      <c r="C38" s="789"/>
      <c r="D38" s="789"/>
      <c r="E38" s="790"/>
      <c r="F38" s="464"/>
      <c r="G38" s="464"/>
      <c r="H38" s="464"/>
      <c r="I38" s="465"/>
    </row>
    <row r="39" spans="1:9" ht="7.5" customHeight="1" x14ac:dyDescent="0.25">
      <c r="A39" s="454"/>
      <c r="B39" s="454"/>
      <c r="C39" s="454"/>
      <c r="D39" s="454"/>
      <c r="E39" s="454"/>
      <c r="F39" s="454"/>
      <c r="G39" s="454"/>
      <c r="H39" s="454"/>
      <c r="I39" s="454"/>
    </row>
    <row r="40" spans="1:9" s="20" customFormat="1" x14ac:dyDescent="0.2">
      <c r="A40" s="408"/>
      <c r="B40" s="409"/>
      <c r="C40" s="409"/>
      <c r="D40" s="409"/>
      <c r="E40" s="409"/>
      <c r="F40" s="409"/>
      <c r="G40" s="409"/>
      <c r="H40" s="409"/>
      <c r="I40" s="410"/>
    </row>
    <row r="41" spans="1:9" s="20" customFormat="1" x14ac:dyDescent="0.2">
      <c r="A41" s="411"/>
      <c r="B41" s="540" t="s">
        <v>536</v>
      </c>
      <c r="C41" s="412"/>
      <c r="D41" s="412"/>
      <c r="E41" s="412"/>
      <c r="F41" s="540" t="s">
        <v>537</v>
      </c>
      <c r="G41" s="412"/>
      <c r="H41" s="412"/>
      <c r="I41" s="413"/>
    </row>
    <row r="42" spans="1:9" s="20" customFormat="1" x14ac:dyDescent="0.2">
      <c r="A42" s="427"/>
      <c r="B42" s="406" t="s">
        <v>167</v>
      </c>
      <c r="C42" s="406"/>
      <c r="D42" s="415"/>
      <c r="E42" s="415" t="s">
        <v>472</v>
      </c>
      <c r="F42" s="415"/>
      <c r="G42" s="415"/>
      <c r="H42" s="415"/>
      <c r="I42" s="416"/>
    </row>
  </sheetData>
  <customSheetViews>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orientation="portrait" r:id="rId1"/>
    </customSheetView>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orientation="portrait" r:id="rId2"/>
    </customSheetView>
  </customSheetViews>
  <mergeCells count="29">
    <mergeCell ref="A6:G9"/>
    <mergeCell ref="B14:E14"/>
    <mergeCell ref="B13:E13"/>
    <mergeCell ref="B12:E12"/>
    <mergeCell ref="B15:E15"/>
    <mergeCell ref="A10:I10"/>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6:E36"/>
    <mergeCell ref="B37:E37"/>
    <mergeCell ref="B38:E38"/>
    <mergeCell ref="B31:E31"/>
    <mergeCell ref="B32:E32"/>
    <mergeCell ref="B33:E33"/>
    <mergeCell ref="B34:E34"/>
    <mergeCell ref="B35:E35"/>
  </mergeCells>
  <printOptions horizontalCentered="1"/>
  <pageMargins left="0.19685039370078741" right="0.19685039370078741" top="0.39370078740157483" bottom="0.19685039370078741" header="0.31496062992125984" footer="0.31496062992125984"/>
  <pageSetup orientation="portrait" r:id="rId3"/>
  <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FFC000"/>
  </sheetPr>
  <dimension ref="A1:AX50"/>
  <sheetViews>
    <sheetView showGridLines="0" workbookViewId="0">
      <selection activeCell="A10" sqref="A10:P10"/>
    </sheetView>
  </sheetViews>
  <sheetFormatPr baseColWidth="10" defaultRowHeight="14.25" x14ac:dyDescent="0.2"/>
  <cols>
    <col min="1" max="15" width="11" style="20" customWidth="1"/>
    <col min="16" max="16384" width="11.42578125" style="20"/>
  </cols>
  <sheetData>
    <row r="1" spans="1:50" s="297" customFormat="1" x14ac:dyDescent="0.25">
      <c r="A1" s="385" t="str">
        <f>DEPEND</f>
        <v>SECRETARÍA DE COMUNICACIONES Y TRANSPORTES</v>
      </c>
      <c r="B1" s="386"/>
      <c r="C1" s="386"/>
      <c r="D1" s="386"/>
      <c r="E1" s="386"/>
      <c r="F1" s="386"/>
      <c r="G1" s="386"/>
      <c r="H1" s="386"/>
      <c r="I1" s="386"/>
      <c r="J1" s="386"/>
      <c r="K1" s="386"/>
      <c r="L1" s="386"/>
      <c r="M1" s="386"/>
      <c r="N1" s="386"/>
      <c r="O1" s="387"/>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row>
    <row r="2" spans="1:50" s="297" customFormat="1" x14ac:dyDescent="0.25">
      <c r="A2" s="388" t="str">
        <f>SUBS</f>
        <v>SUBSECRETARÍA DE TRANSPORTE</v>
      </c>
      <c r="B2" s="389"/>
      <c r="C2" s="389"/>
      <c r="D2" s="389"/>
      <c r="E2" s="389"/>
      <c r="F2" s="390"/>
      <c r="G2" s="390"/>
      <c r="H2" s="390"/>
      <c r="I2" s="390"/>
      <c r="J2" s="390"/>
      <c r="K2" s="390"/>
      <c r="L2" s="390"/>
      <c r="M2" s="390"/>
      <c r="N2" s="390"/>
      <c r="O2" s="391"/>
      <c r="P2" s="296"/>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c r="AR2" s="296"/>
      <c r="AS2" s="296"/>
      <c r="AT2" s="296"/>
      <c r="AU2" s="296"/>
      <c r="AV2" s="296"/>
      <c r="AW2" s="296"/>
      <c r="AX2" s="296"/>
    </row>
    <row r="3" spans="1:50" s="297" customFormat="1" x14ac:dyDescent="0.25">
      <c r="A3" s="388" t="str">
        <f>AREA</f>
        <v>DIRECCIÓN GENERAL TRANSPORTE FERROVIARIO Y MULTIMODAL</v>
      </c>
      <c r="B3" s="389"/>
      <c r="C3" s="389"/>
      <c r="D3" s="389"/>
      <c r="E3" s="389"/>
      <c r="F3" s="390"/>
      <c r="G3" s="390"/>
      <c r="H3" s="390"/>
      <c r="I3" s="390"/>
      <c r="J3" s="390"/>
      <c r="K3" s="390"/>
      <c r="L3" s="390"/>
      <c r="M3" s="390"/>
      <c r="N3" s="390"/>
      <c r="O3" s="391"/>
      <c r="P3" s="296"/>
      <c r="Q3" s="296"/>
      <c r="R3" s="296"/>
      <c r="S3" s="296"/>
      <c r="T3" s="296"/>
      <c r="U3" s="296"/>
      <c r="V3" s="296"/>
      <c r="W3" s="296"/>
      <c r="X3" s="296"/>
      <c r="Y3" s="296"/>
      <c r="Z3" s="296"/>
      <c r="AA3" s="296"/>
      <c r="AB3" s="296"/>
      <c r="AC3" s="296"/>
      <c r="AD3" s="296"/>
      <c r="AE3" s="296"/>
      <c r="AF3" s="296"/>
      <c r="AG3" s="296"/>
      <c r="AH3" s="296"/>
      <c r="AI3" s="296"/>
      <c r="AJ3" s="296"/>
      <c r="AK3" s="296"/>
      <c r="AL3" s="296"/>
      <c r="AM3" s="296"/>
      <c r="AN3" s="296"/>
      <c r="AO3" s="296"/>
      <c r="AP3" s="296"/>
      <c r="AQ3" s="296"/>
      <c r="AR3" s="296"/>
      <c r="AS3" s="296"/>
      <c r="AT3" s="296"/>
      <c r="AU3" s="296"/>
      <c r="AV3" s="296"/>
      <c r="AW3" s="296"/>
      <c r="AX3" s="296"/>
    </row>
    <row r="4" spans="1:50" s="297" customFormat="1" x14ac:dyDescent="0.25">
      <c r="A4" s="423"/>
      <c r="B4" s="389"/>
      <c r="C4" s="389"/>
      <c r="D4" s="389"/>
      <c r="E4" s="389"/>
      <c r="F4" s="390"/>
      <c r="G4" s="390"/>
      <c r="H4" s="390"/>
      <c r="I4" s="390"/>
      <c r="J4" s="390"/>
      <c r="K4" s="390"/>
      <c r="L4" s="390"/>
      <c r="M4" s="390"/>
      <c r="N4" s="390"/>
      <c r="O4" s="391"/>
      <c r="P4" s="296"/>
      <c r="Q4" s="296"/>
      <c r="R4" s="296"/>
      <c r="S4" s="296"/>
      <c r="T4" s="296"/>
      <c r="U4" s="296"/>
      <c r="V4" s="296"/>
      <c r="W4" s="296"/>
      <c r="X4" s="296"/>
      <c r="Y4" s="296"/>
      <c r="Z4" s="296"/>
      <c r="AA4" s="296"/>
      <c r="AB4" s="296"/>
      <c r="AC4" s="296"/>
      <c r="AD4" s="296"/>
      <c r="AE4" s="296"/>
      <c r="AF4" s="296"/>
      <c r="AG4" s="296"/>
      <c r="AH4" s="296"/>
      <c r="AI4" s="296"/>
      <c r="AJ4" s="296"/>
      <c r="AK4" s="296"/>
      <c r="AL4" s="296"/>
      <c r="AM4" s="296"/>
      <c r="AN4" s="296"/>
      <c r="AO4" s="296"/>
      <c r="AP4" s="296"/>
      <c r="AQ4" s="296"/>
      <c r="AR4" s="296"/>
      <c r="AS4" s="296"/>
      <c r="AT4" s="296"/>
      <c r="AU4" s="296"/>
      <c r="AV4" s="296"/>
      <c r="AW4" s="296"/>
      <c r="AX4" s="296"/>
    </row>
    <row r="5" spans="1:50" s="297" customFormat="1" x14ac:dyDescent="0.25">
      <c r="A5" s="392" t="str">
        <f>TIPOLICIT&amp;" N° "&amp;LICIT</f>
        <v>LICITACIÓN PÚBLICA N° LO-0090009898-N18-2012</v>
      </c>
      <c r="B5" s="389"/>
      <c r="C5" s="389"/>
      <c r="D5" s="389"/>
      <c r="E5" s="389"/>
      <c r="F5" s="390"/>
      <c r="G5" s="390"/>
      <c r="H5" s="390"/>
      <c r="I5" s="390"/>
      <c r="J5" s="390"/>
      <c r="K5" s="390"/>
      <c r="L5" s="390"/>
      <c r="M5" s="390"/>
      <c r="N5" s="390"/>
      <c r="O5" s="393" t="s">
        <v>558</v>
      </c>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c r="AW5" s="296"/>
      <c r="AX5" s="296"/>
    </row>
    <row r="6" spans="1:50" s="297" customFormat="1" x14ac:dyDescent="0.25">
      <c r="A6" s="725" t="str">
        <f>"OBRA: "&amp;OBRA</f>
        <v>OBRA: 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c r="B6" s="726"/>
      <c r="C6" s="726"/>
      <c r="D6" s="726"/>
      <c r="E6" s="726"/>
      <c r="F6" s="726"/>
      <c r="G6" s="726"/>
      <c r="H6" s="726"/>
      <c r="I6" s="726"/>
      <c r="J6" s="726"/>
      <c r="K6" s="390"/>
      <c r="L6" s="390"/>
      <c r="M6" s="390"/>
      <c r="N6" s="390"/>
      <c r="O6" s="393" t="s">
        <v>616</v>
      </c>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P6" s="296"/>
      <c r="AQ6" s="296"/>
      <c r="AR6" s="296"/>
      <c r="AS6" s="296"/>
      <c r="AT6" s="296"/>
      <c r="AU6" s="296"/>
      <c r="AV6" s="296"/>
      <c r="AW6" s="296"/>
      <c r="AX6" s="296"/>
    </row>
    <row r="7" spans="1:50" s="297" customFormat="1" x14ac:dyDescent="0.25">
      <c r="A7" s="727"/>
      <c r="B7" s="726"/>
      <c r="C7" s="726"/>
      <c r="D7" s="726"/>
      <c r="E7" s="726"/>
      <c r="F7" s="726"/>
      <c r="G7" s="726"/>
      <c r="H7" s="726"/>
      <c r="I7" s="726"/>
      <c r="J7" s="726"/>
      <c r="K7" s="390"/>
      <c r="L7" s="390"/>
      <c r="M7" s="390"/>
      <c r="N7" s="390"/>
      <c r="O7" s="394" t="str">
        <f>"FECHA: "&amp;TEXT(FECHALICIT,"DD-MMM-AAAA")</f>
        <v>FECHA: 30-jul-2012</v>
      </c>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c r="AW7" s="296"/>
      <c r="AX7" s="296"/>
    </row>
    <row r="8" spans="1:50" s="297" customFormat="1" x14ac:dyDescent="0.25">
      <c r="A8" s="727"/>
      <c r="B8" s="726"/>
      <c r="C8" s="726"/>
      <c r="D8" s="726"/>
      <c r="E8" s="726"/>
      <c r="F8" s="726"/>
      <c r="G8" s="726"/>
      <c r="H8" s="726"/>
      <c r="I8" s="726"/>
      <c r="J8" s="726"/>
      <c r="K8" s="390"/>
      <c r="L8" s="390"/>
      <c r="M8" s="390"/>
      <c r="N8" s="390"/>
      <c r="O8" s="394" t="s">
        <v>565</v>
      </c>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c r="AW8" s="296"/>
      <c r="AX8" s="296"/>
    </row>
    <row r="9" spans="1:50" s="297" customFormat="1" x14ac:dyDescent="0.25">
      <c r="A9" s="395"/>
      <c r="B9" s="396"/>
      <c r="C9" s="396"/>
      <c r="D9" s="396"/>
      <c r="E9" s="396"/>
      <c r="F9" s="396"/>
      <c r="G9" s="396"/>
      <c r="H9" s="396"/>
      <c r="I9" s="396"/>
      <c r="J9" s="396"/>
      <c r="K9" s="396"/>
      <c r="L9" s="396"/>
      <c r="M9" s="396"/>
      <c r="N9" s="396"/>
      <c r="O9" s="397"/>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c r="AW9" s="296"/>
      <c r="AX9" s="296"/>
    </row>
    <row r="10" spans="1:50" s="38" customFormat="1" ht="22.5" customHeight="1" x14ac:dyDescent="0.2">
      <c r="A10" s="773" t="s">
        <v>209</v>
      </c>
      <c r="B10" s="773"/>
      <c r="C10" s="773"/>
      <c r="D10" s="773"/>
      <c r="E10" s="773"/>
      <c r="F10" s="773"/>
      <c r="G10" s="773"/>
      <c r="H10" s="773"/>
      <c r="I10" s="773"/>
      <c r="J10" s="773"/>
      <c r="K10" s="773"/>
      <c r="L10" s="773"/>
      <c r="M10" s="773"/>
      <c r="N10" s="773"/>
      <c r="O10" s="773"/>
    </row>
    <row r="11" spans="1:50" s="33" customFormat="1" ht="11.25" customHeight="1" x14ac:dyDescent="0.2">
      <c r="A11" s="35" t="s">
        <v>210</v>
      </c>
      <c r="B11" s="35"/>
      <c r="C11" s="320"/>
      <c r="D11" s="322" t="s">
        <v>443</v>
      </c>
      <c r="E11" s="35"/>
      <c r="F11" s="35" t="s">
        <v>211</v>
      </c>
      <c r="G11" s="35"/>
      <c r="H11" s="35"/>
      <c r="I11" s="325"/>
      <c r="J11" s="35"/>
      <c r="K11" s="35"/>
      <c r="L11" s="35"/>
      <c r="M11" s="35"/>
      <c r="N11" s="35"/>
      <c r="O11" s="35"/>
    </row>
    <row r="12" spans="1:50" s="33" customFormat="1" ht="11.25" customHeight="1" x14ac:dyDescent="0.2">
      <c r="A12" s="38" t="s">
        <v>212</v>
      </c>
      <c r="C12" s="321"/>
      <c r="D12" s="323" t="s">
        <v>444</v>
      </c>
      <c r="F12" s="38" t="s">
        <v>213</v>
      </c>
      <c r="H12" s="38"/>
      <c r="I12" s="326"/>
      <c r="K12" s="38"/>
      <c r="N12" s="38"/>
      <c r="O12" s="97"/>
    </row>
    <row r="13" spans="1:50" s="33" customFormat="1" ht="11.25" customHeight="1" x14ac:dyDescent="0.2">
      <c r="A13" s="38" t="s">
        <v>214</v>
      </c>
      <c r="C13" s="324" t="s">
        <v>543</v>
      </c>
      <c r="D13" s="323" t="s">
        <v>533</v>
      </c>
      <c r="F13" s="38" t="s">
        <v>215</v>
      </c>
      <c r="I13" s="326"/>
      <c r="K13" s="98" t="s">
        <v>216</v>
      </c>
      <c r="M13" s="38"/>
      <c r="N13" s="330" t="s">
        <v>537</v>
      </c>
    </row>
    <row r="14" spans="1:50" s="33" customFormat="1" ht="11.25" customHeight="1" x14ac:dyDescent="0.2">
      <c r="A14" s="98" t="s">
        <v>217</v>
      </c>
      <c r="C14" s="321"/>
      <c r="D14" s="323" t="s">
        <v>534</v>
      </c>
      <c r="F14" s="38" t="s">
        <v>218</v>
      </c>
      <c r="H14" s="38"/>
      <c r="I14" s="323" t="s">
        <v>536</v>
      </c>
      <c r="K14" s="38"/>
      <c r="M14" s="38"/>
    </row>
    <row r="15" spans="1:50" s="33" customFormat="1" ht="11.25" customHeight="1" x14ac:dyDescent="0.2">
      <c r="A15" s="38"/>
      <c r="B15" s="38"/>
      <c r="C15" s="321"/>
      <c r="D15" s="321"/>
      <c r="F15" s="38" t="s">
        <v>219</v>
      </c>
      <c r="H15" s="38"/>
      <c r="I15" s="326"/>
      <c r="K15" s="38"/>
      <c r="M15" s="38"/>
      <c r="N15" s="38"/>
    </row>
    <row r="16" spans="1:50" s="33" customFormat="1" ht="11.25" customHeight="1" x14ac:dyDescent="0.2">
      <c r="A16" s="98" t="s">
        <v>220</v>
      </c>
      <c r="B16" s="38"/>
      <c r="C16" s="321"/>
      <c r="D16" s="330" t="s">
        <v>535</v>
      </c>
      <c r="E16" s="38"/>
      <c r="F16" s="38" t="s">
        <v>238</v>
      </c>
      <c r="I16" s="326">
        <v>0</v>
      </c>
      <c r="K16" s="98" t="s">
        <v>221</v>
      </c>
      <c r="N16" s="330" t="s">
        <v>538</v>
      </c>
    </row>
    <row r="17" spans="1:20" s="33" customFormat="1" ht="11.25" customHeight="1" x14ac:dyDescent="0.2">
      <c r="A17" s="38"/>
      <c r="B17" s="38"/>
      <c r="C17" s="99"/>
      <c r="E17" s="38"/>
      <c r="F17" s="98" t="s">
        <v>222</v>
      </c>
      <c r="H17" s="98"/>
      <c r="I17" s="327">
        <f>SUM(I11:I16)</f>
        <v>0</v>
      </c>
      <c r="K17" s="98" t="s">
        <v>223</v>
      </c>
      <c r="N17" s="330" t="s">
        <v>539</v>
      </c>
    </row>
    <row r="18" spans="1:20" s="33" customFormat="1" ht="7.5" customHeight="1" x14ac:dyDescent="0.2"/>
    <row r="19" spans="1:20" s="33" customFormat="1" ht="13.5" customHeight="1" x14ac:dyDescent="0.2">
      <c r="A19" s="25"/>
      <c r="B19" s="25"/>
      <c r="C19" s="100"/>
      <c r="D19" s="101" t="s">
        <v>224</v>
      </c>
      <c r="E19" s="23"/>
      <c r="F19" s="23"/>
      <c r="G19" s="23"/>
      <c r="H19" s="23"/>
      <c r="I19" s="23"/>
      <c r="J19" s="23"/>
      <c r="K19" s="23"/>
      <c r="L19" s="23"/>
      <c r="M19" s="24"/>
      <c r="N19" s="102"/>
      <c r="O19" s="102"/>
    </row>
    <row r="20" spans="1:20" s="33" customFormat="1" ht="45" x14ac:dyDescent="0.2">
      <c r="A20" s="103" t="s">
        <v>225</v>
      </c>
      <c r="B20" s="103" t="s">
        <v>239</v>
      </c>
      <c r="C20" s="110" t="s">
        <v>241</v>
      </c>
      <c r="D20" s="103" t="s">
        <v>226</v>
      </c>
      <c r="E20" s="103" t="s">
        <v>227</v>
      </c>
      <c r="F20" s="103" t="s">
        <v>228</v>
      </c>
      <c r="G20" s="103" t="s">
        <v>229</v>
      </c>
      <c r="H20" s="103" t="s">
        <v>240</v>
      </c>
      <c r="I20" s="103" t="s">
        <v>230</v>
      </c>
      <c r="J20" s="103" t="s">
        <v>231</v>
      </c>
      <c r="K20" s="103" t="s">
        <v>232</v>
      </c>
      <c r="L20" s="110" t="s">
        <v>233</v>
      </c>
      <c r="M20" s="110" t="s">
        <v>234</v>
      </c>
      <c r="N20" s="110" t="s">
        <v>235</v>
      </c>
      <c r="O20" s="110" t="s">
        <v>236</v>
      </c>
    </row>
    <row r="21" spans="1:20" s="33" customFormat="1" ht="11.25" x14ac:dyDescent="0.2">
      <c r="A21" s="104"/>
      <c r="C21" s="36" t="s">
        <v>237</v>
      </c>
      <c r="D21" s="328">
        <v>1.0999999999999999E-2</v>
      </c>
      <c r="E21" s="328">
        <v>0.20399999999999999</v>
      </c>
      <c r="F21" s="328">
        <v>1.0500000000000001E-2</v>
      </c>
      <c r="G21" s="328">
        <v>7.0000000000000001E-3</v>
      </c>
      <c r="H21" s="328">
        <v>1.7500000000000002E-2</v>
      </c>
      <c r="I21" s="328">
        <v>3.15E-2</v>
      </c>
      <c r="J21" s="322" t="s">
        <v>540</v>
      </c>
      <c r="K21" s="329">
        <v>0.01</v>
      </c>
      <c r="L21" s="329">
        <v>0.02</v>
      </c>
      <c r="M21" s="329">
        <v>0.05</v>
      </c>
      <c r="N21" s="104"/>
      <c r="O21" s="104"/>
    </row>
    <row r="22" spans="1:20" s="33" customFormat="1" ht="13.5" customHeight="1" x14ac:dyDescent="0.2">
      <c r="A22" s="107"/>
      <c r="B22" s="108"/>
      <c r="C22" s="109"/>
      <c r="D22" s="107"/>
      <c r="E22" s="107"/>
      <c r="F22" s="107"/>
      <c r="G22" s="107"/>
      <c r="H22" s="107"/>
      <c r="I22" s="107"/>
      <c r="J22" s="107"/>
      <c r="K22" s="107"/>
      <c r="L22" s="107"/>
      <c r="M22" s="107"/>
      <c r="N22" s="107"/>
      <c r="O22" s="107"/>
    </row>
    <row r="23" spans="1:20" s="33" customFormat="1" ht="13.5" customHeight="1" x14ac:dyDescent="0.2">
      <c r="A23" s="470"/>
      <c r="B23" s="471"/>
      <c r="C23" s="471"/>
      <c r="D23" s="471"/>
      <c r="E23" s="471"/>
      <c r="F23" s="471"/>
      <c r="G23" s="471"/>
      <c r="H23" s="471"/>
      <c r="I23" s="471"/>
      <c r="J23" s="471"/>
      <c r="K23" s="471"/>
      <c r="L23" s="471"/>
      <c r="M23" s="471"/>
      <c r="N23" s="471"/>
      <c r="O23" s="472"/>
      <c r="P23" s="105"/>
      <c r="Q23" s="38"/>
    </row>
    <row r="24" spans="1:20" s="33" customFormat="1" ht="13.5" customHeight="1" x14ac:dyDescent="0.2">
      <c r="A24" s="473" t="s">
        <v>541</v>
      </c>
      <c r="B24" s="464"/>
      <c r="C24" s="474">
        <f t="shared" ref="C24:C46" si="0">ROUND($B24*C$17,4)</f>
        <v>0</v>
      </c>
      <c r="D24" s="474">
        <f t="shared" ref="D24:D31" si="1">IF(B24=0,0,IF((C24-(3*SMDF))&lt;0,0,ROUND(((C24-(3*SMDF))*$D$22),2)))</f>
        <v>0</v>
      </c>
      <c r="E24" s="474">
        <f t="shared" ref="E24:E33" si="2">IF(B24=0,0,ROUND(SMDF*$E$22,2))</f>
        <v>0</v>
      </c>
      <c r="F24" s="474">
        <f>ROUND($C24*F$22,2)</f>
        <v>0</v>
      </c>
      <c r="G24" s="474">
        <f t="shared" ref="G24:M39" si="3">ROUND($C24*G$22,2)</f>
        <v>0</v>
      </c>
      <c r="H24" s="473" t="s">
        <v>542</v>
      </c>
      <c r="I24" s="474">
        <f t="shared" si="3"/>
        <v>0</v>
      </c>
      <c r="J24" s="474">
        <f t="shared" si="3"/>
        <v>0</v>
      </c>
      <c r="K24" s="474">
        <f t="shared" si="3"/>
        <v>0</v>
      </c>
      <c r="L24" s="474">
        <f t="shared" si="3"/>
        <v>0</v>
      </c>
      <c r="M24" s="474">
        <f t="shared" si="3"/>
        <v>0</v>
      </c>
      <c r="N24" s="473" t="s">
        <v>544</v>
      </c>
      <c r="O24" s="473" t="s">
        <v>545</v>
      </c>
      <c r="P24" s="105"/>
      <c r="Q24" s="38"/>
      <c r="R24" s="38"/>
      <c r="T24" s="106"/>
    </row>
    <row r="25" spans="1:20" s="33" customFormat="1" ht="13.5" customHeight="1" x14ac:dyDescent="0.2">
      <c r="A25" s="475"/>
      <c r="B25" s="464"/>
      <c r="C25" s="474">
        <f t="shared" si="0"/>
        <v>0</v>
      </c>
      <c r="D25" s="474">
        <f t="shared" si="1"/>
        <v>0</v>
      </c>
      <c r="E25" s="474">
        <f t="shared" si="2"/>
        <v>0</v>
      </c>
      <c r="F25" s="474">
        <f t="shared" ref="F25:M40" si="4">ROUND($C25*F$22,2)</f>
        <v>0</v>
      </c>
      <c r="G25" s="474">
        <f t="shared" si="3"/>
        <v>0</v>
      </c>
      <c r="H25" s="474">
        <f t="shared" si="3"/>
        <v>0</v>
      </c>
      <c r="I25" s="474">
        <f t="shared" si="3"/>
        <v>0</v>
      </c>
      <c r="J25" s="474">
        <f t="shared" si="3"/>
        <v>0</v>
      </c>
      <c r="K25" s="474">
        <f t="shared" si="3"/>
        <v>0</v>
      </c>
      <c r="L25" s="474">
        <f t="shared" si="3"/>
        <v>0</v>
      </c>
      <c r="M25" s="474">
        <f t="shared" si="3"/>
        <v>0</v>
      </c>
      <c r="N25" s="474">
        <f t="shared" ref="N25:N31" si="5">IF(B25=0,0,SUM(E25:M25))</f>
        <v>0</v>
      </c>
      <c r="O25" s="471">
        <f t="shared" ref="O25:O31" si="6">IF(B25=0,0,ROUND((1+N25/B25)*O$18,4))</f>
        <v>0</v>
      </c>
      <c r="P25" s="105"/>
      <c r="Q25" s="38"/>
      <c r="R25" s="38"/>
      <c r="S25" s="38"/>
      <c r="T25" s="106"/>
    </row>
    <row r="26" spans="1:20" s="33" customFormat="1" ht="13.5" customHeight="1" x14ac:dyDescent="0.2">
      <c r="A26" s="475"/>
      <c r="B26" s="464"/>
      <c r="C26" s="474">
        <f t="shared" si="0"/>
        <v>0</v>
      </c>
      <c r="D26" s="474">
        <f t="shared" si="1"/>
        <v>0</v>
      </c>
      <c r="E26" s="474">
        <f t="shared" si="2"/>
        <v>0</v>
      </c>
      <c r="F26" s="474">
        <f t="shared" si="4"/>
        <v>0</v>
      </c>
      <c r="G26" s="474">
        <f t="shared" si="3"/>
        <v>0</v>
      </c>
      <c r="H26" s="474">
        <f t="shared" si="3"/>
        <v>0</v>
      </c>
      <c r="I26" s="474">
        <f t="shared" si="3"/>
        <v>0</v>
      </c>
      <c r="J26" s="474">
        <f t="shared" si="3"/>
        <v>0</v>
      </c>
      <c r="K26" s="474">
        <f t="shared" si="3"/>
        <v>0</v>
      </c>
      <c r="L26" s="474">
        <f t="shared" si="3"/>
        <v>0</v>
      </c>
      <c r="M26" s="474">
        <f t="shared" si="3"/>
        <v>0</v>
      </c>
      <c r="N26" s="474">
        <f t="shared" si="5"/>
        <v>0</v>
      </c>
      <c r="O26" s="471">
        <f t="shared" si="6"/>
        <v>0</v>
      </c>
      <c r="P26" s="105"/>
      <c r="Q26" s="38"/>
      <c r="R26" s="38"/>
      <c r="S26" s="38"/>
      <c r="T26" s="106"/>
    </row>
    <row r="27" spans="1:20" s="33" customFormat="1" ht="13.5" customHeight="1" x14ac:dyDescent="0.2">
      <c r="A27" s="475"/>
      <c r="B27" s="464"/>
      <c r="C27" s="474">
        <f t="shared" si="0"/>
        <v>0</v>
      </c>
      <c r="D27" s="474">
        <f t="shared" si="1"/>
        <v>0</v>
      </c>
      <c r="E27" s="474">
        <f t="shared" si="2"/>
        <v>0</v>
      </c>
      <c r="F27" s="474">
        <f t="shared" si="4"/>
        <v>0</v>
      </c>
      <c r="G27" s="474">
        <f t="shared" si="3"/>
        <v>0</v>
      </c>
      <c r="H27" s="474">
        <f t="shared" si="3"/>
        <v>0</v>
      </c>
      <c r="I27" s="474">
        <f t="shared" si="3"/>
        <v>0</v>
      </c>
      <c r="J27" s="474">
        <f t="shared" si="3"/>
        <v>0</v>
      </c>
      <c r="K27" s="474">
        <f t="shared" si="3"/>
        <v>0</v>
      </c>
      <c r="L27" s="474">
        <f t="shared" si="3"/>
        <v>0</v>
      </c>
      <c r="M27" s="474">
        <f t="shared" si="3"/>
        <v>0</v>
      </c>
      <c r="N27" s="474">
        <f t="shared" si="5"/>
        <v>0</v>
      </c>
      <c r="O27" s="471">
        <f t="shared" si="6"/>
        <v>0</v>
      </c>
      <c r="P27" s="105"/>
      <c r="Q27" s="38"/>
      <c r="R27" s="38"/>
      <c r="T27" s="106"/>
    </row>
    <row r="28" spans="1:20" s="33" customFormat="1" ht="13.5" customHeight="1" x14ac:dyDescent="0.2">
      <c r="A28" s="475"/>
      <c r="B28" s="464"/>
      <c r="C28" s="474">
        <f t="shared" si="0"/>
        <v>0</v>
      </c>
      <c r="D28" s="474">
        <f t="shared" si="1"/>
        <v>0</v>
      </c>
      <c r="E28" s="474">
        <f t="shared" si="2"/>
        <v>0</v>
      </c>
      <c r="F28" s="474">
        <f t="shared" si="4"/>
        <v>0</v>
      </c>
      <c r="G28" s="474">
        <f t="shared" si="3"/>
        <v>0</v>
      </c>
      <c r="H28" s="474">
        <f t="shared" si="3"/>
        <v>0</v>
      </c>
      <c r="I28" s="474">
        <f t="shared" si="3"/>
        <v>0</v>
      </c>
      <c r="J28" s="474">
        <f t="shared" si="3"/>
        <v>0</v>
      </c>
      <c r="K28" s="474">
        <f t="shared" si="3"/>
        <v>0</v>
      </c>
      <c r="L28" s="474">
        <f t="shared" si="3"/>
        <v>0</v>
      </c>
      <c r="M28" s="474">
        <f t="shared" si="3"/>
        <v>0</v>
      </c>
      <c r="N28" s="474">
        <f t="shared" si="5"/>
        <v>0</v>
      </c>
      <c r="O28" s="471">
        <f t="shared" si="6"/>
        <v>0</v>
      </c>
      <c r="P28" s="105"/>
      <c r="Q28" s="38"/>
    </row>
    <row r="29" spans="1:20" s="33" customFormat="1" ht="13.5" customHeight="1" x14ac:dyDescent="0.2">
      <c r="A29" s="475"/>
      <c r="B29" s="464"/>
      <c r="C29" s="474">
        <f t="shared" si="0"/>
        <v>0</v>
      </c>
      <c r="D29" s="474">
        <f t="shared" si="1"/>
        <v>0</v>
      </c>
      <c r="E29" s="474">
        <f t="shared" si="2"/>
        <v>0</v>
      </c>
      <c r="F29" s="474">
        <f t="shared" si="4"/>
        <v>0</v>
      </c>
      <c r="G29" s="474">
        <f t="shared" si="3"/>
        <v>0</v>
      </c>
      <c r="H29" s="474">
        <f t="shared" si="3"/>
        <v>0</v>
      </c>
      <c r="I29" s="474">
        <f t="shared" si="3"/>
        <v>0</v>
      </c>
      <c r="J29" s="474">
        <f t="shared" si="3"/>
        <v>0</v>
      </c>
      <c r="K29" s="474">
        <f t="shared" si="3"/>
        <v>0</v>
      </c>
      <c r="L29" s="474">
        <f t="shared" si="3"/>
        <v>0</v>
      </c>
      <c r="M29" s="474">
        <f t="shared" si="3"/>
        <v>0</v>
      </c>
      <c r="N29" s="474">
        <f t="shared" si="5"/>
        <v>0</v>
      </c>
      <c r="O29" s="471">
        <f t="shared" si="6"/>
        <v>0</v>
      </c>
      <c r="P29" s="105"/>
      <c r="Q29" s="38"/>
    </row>
    <row r="30" spans="1:20" s="33" customFormat="1" ht="13.5" customHeight="1" x14ac:dyDescent="0.2">
      <c r="A30" s="475"/>
      <c r="B30" s="464"/>
      <c r="C30" s="474">
        <f t="shared" si="0"/>
        <v>0</v>
      </c>
      <c r="D30" s="474">
        <f t="shared" si="1"/>
        <v>0</v>
      </c>
      <c r="E30" s="474">
        <f t="shared" si="2"/>
        <v>0</v>
      </c>
      <c r="F30" s="474">
        <f t="shared" si="4"/>
        <v>0</v>
      </c>
      <c r="G30" s="474">
        <f t="shared" si="3"/>
        <v>0</v>
      </c>
      <c r="H30" s="474">
        <f t="shared" si="3"/>
        <v>0</v>
      </c>
      <c r="I30" s="474">
        <f t="shared" si="3"/>
        <v>0</v>
      </c>
      <c r="J30" s="474">
        <f t="shared" si="3"/>
        <v>0</v>
      </c>
      <c r="K30" s="474">
        <f t="shared" si="3"/>
        <v>0</v>
      </c>
      <c r="L30" s="474">
        <f t="shared" si="3"/>
        <v>0</v>
      </c>
      <c r="M30" s="474">
        <f t="shared" si="3"/>
        <v>0</v>
      </c>
      <c r="N30" s="474">
        <f t="shared" si="5"/>
        <v>0</v>
      </c>
      <c r="O30" s="471">
        <f t="shared" si="6"/>
        <v>0</v>
      </c>
      <c r="P30" s="105"/>
      <c r="Q30" s="38"/>
    </row>
    <row r="31" spans="1:20" s="33" customFormat="1" ht="13.5" customHeight="1" x14ac:dyDescent="0.2">
      <c r="A31" s="475"/>
      <c r="B31" s="464"/>
      <c r="C31" s="474">
        <f t="shared" si="0"/>
        <v>0</v>
      </c>
      <c r="D31" s="474">
        <f t="shared" si="1"/>
        <v>0</v>
      </c>
      <c r="E31" s="474">
        <f t="shared" si="2"/>
        <v>0</v>
      </c>
      <c r="F31" s="474">
        <f t="shared" si="4"/>
        <v>0</v>
      </c>
      <c r="G31" s="474">
        <f t="shared" si="3"/>
        <v>0</v>
      </c>
      <c r="H31" s="474">
        <f t="shared" si="3"/>
        <v>0</v>
      </c>
      <c r="I31" s="474">
        <f t="shared" si="3"/>
        <v>0</v>
      </c>
      <c r="J31" s="474">
        <f t="shared" si="3"/>
        <v>0</v>
      </c>
      <c r="K31" s="474">
        <f t="shared" si="3"/>
        <v>0</v>
      </c>
      <c r="L31" s="474">
        <f t="shared" si="3"/>
        <v>0</v>
      </c>
      <c r="M31" s="474">
        <f t="shared" si="3"/>
        <v>0</v>
      </c>
      <c r="N31" s="474">
        <f t="shared" si="5"/>
        <v>0</v>
      </c>
      <c r="O31" s="471">
        <f t="shared" si="6"/>
        <v>0</v>
      </c>
      <c r="P31" s="105"/>
      <c r="Q31" s="38"/>
    </row>
    <row r="32" spans="1:20" s="33" customFormat="1" ht="13.5" customHeight="1" x14ac:dyDescent="0.2">
      <c r="A32" s="475"/>
      <c r="B32" s="464"/>
      <c r="C32" s="474">
        <f t="shared" si="0"/>
        <v>0</v>
      </c>
      <c r="D32" s="474">
        <f t="shared" ref="D32:D33" si="7">IF(B32=0,0,IF((C32-(3*SMDF))&lt;0,0,ROUND(((C32-(3*SMDF))*$D$22),2)))</f>
        <v>0</v>
      </c>
      <c r="E32" s="474">
        <f t="shared" ref="E32" si="8">IF(B32=0,0,ROUND(SMDF*$E$22,2))</f>
        <v>0</v>
      </c>
      <c r="F32" s="474">
        <f t="shared" si="4"/>
        <v>0</v>
      </c>
      <c r="G32" s="474">
        <f t="shared" si="3"/>
        <v>0</v>
      </c>
      <c r="H32" s="474">
        <f t="shared" si="3"/>
        <v>0</v>
      </c>
      <c r="I32" s="474">
        <f t="shared" si="3"/>
        <v>0</v>
      </c>
      <c r="J32" s="474">
        <f t="shared" si="3"/>
        <v>0</v>
      </c>
      <c r="K32" s="474">
        <f t="shared" si="3"/>
        <v>0</v>
      </c>
      <c r="L32" s="474">
        <f t="shared" si="3"/>
        <v>0</v>
      </c>
      <c r="M32" s="474">
        <f t="shared" si="3"/>
        <v>0</v>
      </c>
      <c r="N32" s="474">
        <f t="shared" ref="N32" si="9">IF(B32=0,0,SUM(E32:M32))</f>
        <v>0</v>
      </c>
      <c r="O32" s="471">
        <f t="shared" ref="O32" si="10">IF(B32=0,0,ROUND((1+N32/B32)*O$18,4))</f>
        <v>0</v>
      </c>
      <c r="P32" s="105"/>
      <c r="Q32" s="38"/>
    </row>
    <row r="33" spans="1:17" s="33" customFormat="1" ht="13.5" customHeight="1" x14ac:dyDescent="0.2">
      <c r="A33" s="475"/>
      <c r="B33" s="464"/>
      <c r="C33" s="474">
        <f t="shared" si="0"/>
        <v>0</v>
      </c>
      <c r="D33" s="474">
        <f t="shared" si="7"/>
        <v>0</v>
      </c>
      <c r="E33" s="474">
        <f t="shared" si="2"/>
        <v>0</v>
      </c>
      <c r="F33" s="474">
        <f t="shared" si="4"/>
        <v>0</v>
      </c>
      <c r="G33" s="474">
        <f t="shared" si="3"/>
        <v>0</v>
      </c>
      <c r="H33" s="474">
        <f t="shared" si="3"/>
        <v>0</v>
      </c>
      <c r="I33" s="474">
        <f t="shared" si="3"/>
        <v>0</v>
      </c>
      <c r="J33" s="474">
        <f t="shared" si="3"/>
        <v>0</v>
      </c>
      <c r="K33" s="474">
        <f t="shared" si="3"/>
        <v>0</v>
      </c>
      <c r="L33" s="474">
        <f t="shared" si="3"/>
        <v>0</v>
      </c>
      <c r="M33" s="474">
        <f t="shared" si="3"/>
        <v>0</v>
      </c>
      <c r="N33" s="474">
        <f>IF(B33=0,0,SUM(E33:M33))</f>
        <v>0</v>
      </c>
      <c r="O33" s="471">
        <f>IF(B33=0,0,ROUND((1+N33/B33)*O$18,4))</f>
        <v>0</v>
      </c>
      <c r="P33" s="105"/>
      <c r="Q33" s="38"/>
    </row>
    <row r="34" spans="1:17" s="33" customFormat="1" ht="13.5" customHeight="1" x14ac:dyDescent="0.2">
      <c r="A34" s="475"/>
      <c r="B34" s="471"/>
      <c r="C34" s="474">
        <f t="shared" si="0"/>
        <v>0</v>
      </c>
      <c r="D34" s="474">
        <f t="shared" ref="D34:D46" si="11">IF(B34=0,0,IF((C34-(3*SMDF))&lt;0,0,ROUND(((C34-(3*SMDF))*$D$22),2)))</f>
        <v>0</v>
      </c>
      <c r="E34" s="474">
        <f t="shared" ref="E34:E46" si="12">IF(B34=0,0,ROUND(SMDF*$E$22,2))</f>
        <v>0</v>
      </c>
      <c r="F34" s="474">
        <f t="shared" si="4"/>
        <v>0</v>
      </c>
      <c r="G34" s="474">
        <f t="shared" si="3"/>
        <v>0</v>
      </c>
      <c r="H34" s="474">
        <f t="shared" si="3"/>
        <v>0</v>
      </c>
      <c r="I34" s="474">
        <f t="shared" si="3"/>
        <v>0</v>
      </c>
      <c r="J34" s="474">
        <f t="shared" si="3"/>
        <v>0</v>
      </c>
      <c r="K34" s="474">
        <f t="shared" si="3"/>
        <v>0</v>
      </c>
      <c r="L34" s="474">
        <f t="shared" si="3"/>
        <v>0</v>
      </c>
      <c r="M34" s="474">
        <f t="shared" si="3"/>
        <v>0</v>
      </c>
      <c r="N34" s="474">
        <f t="shared" ref="N34:N46" si="13">IF(B34=0,0,SUM(E34:M34))</f>
        <v>0</v>
      </c>
      <c r="O34" s="471">
        <f t="shared" ref="O34:O46" si="14">IF(B34=0,0,ROUND((1+N34/B34)*O$18,4))</f>
        <v>0</v>
      </c>
      <c r="P34" s="105"/>
      <c r="Q34" s="38"/>
    </row>
    <row r="35" spans="1:17" x14ac:dyDescent="0.2">
      <c r="A35" s="475"/>
      <c r="B35" s="471"/>
      <c r="C35" s="474">
        <f t="shared" si="0"/>
        <v>0</v>
      </c>
      <c r="D35" s="474">
        <f t="shared" si="11"/>
        <v>0</v>
      </c>
      <c r="E35" s="474">
        <f t="shared" si="12"/>
        <v>0</v>
      </c>
      <c r="F35" s="474">
        <f t="shared" si="4"/>
        <v>0</v>
      </c>
      <c r="G35" s="474">
        <f t="shared" si="3"/>
        <v>0</v>
      </c>
      <c r="H35" s="474">
        <f t="shared" si="3"/>
        <v>0</v>
      </c>
      <c r="I35" s="474">
        <f t="shared" si="3"/>
        <v>0</v>
      </c>
      <c r="J35" s="474">
        <f t="shared" si="3"/>
        <v>0</v>
      </c>
      <c r="K35" s="474">
        <f t="shared" si="3"/>
        <v>0</v>
      </c>
      <c r="L35" s="474">
        <f t="shared" si="3"/>
        <v>0</v>
      </c>
      <c r="M35" s="474">
        <f t="shared" si="3"/>
        <v>0</v>
      </c>
      <c r="N35" s="474">
        <f t="shared" si="13"/>
        <v>0</v>
      </c>
      <c r="O35" s="471">
        <f t="shared" si="14"/>
        <v>0</v>
      </c>
    </row>
    <row r="36" spans="1:17" x14ac:dyDescent="0.2">
      <c r="A36" s="475"/>
      <c r="B36" s="471"/>
      <c r="C36" s="474">
        <f t="shared" si="0"/>
        <v>0</v>
      </c>
      <c r="D36" s="474">
        <f t="shared" si="11"/>
        <v>0</v>
      </c>
      <c r="E36" s="474">
        <f t="shared" si="12"/>
        <v>0</v>
      </c>
      <c r="F36" s="474">
        <f t="shared" si="4"/>
        <v>0</v>
      </c>
      <c r="G36" s="474">
        <f t="shared" si="3"/>
        <v>0</v>
      </c>
      <c r="H36" s="474">
        <f t="shared" si="3"/>
        <v>0</v>
      </c>
      <c r="I36" s="474">
        <f t="shared" si="3"/>
        <v>0</v>
      </c>
      <c r="J36" s="474">
        <f t="shared" si="3"/>
        <v>0</v>
      </c>
      <c r="K36" s="474">
        <f t="shared" si="3"/>
        <v>0</v>
      </c>
      <c r="L36" s="474">
        <f t="shared" si="3"/>
        <v>0</v>
      </c>
      <c r="M36" s="474">
        <f t="shared" si="3"/>
        <v>0</v>
      </c>
      <c r="N36" s="474">
        <f t="shared" si="13"/>
        <v>0</v>
      </c>
      <c r="O36" s="471">
        <f t="shared" si="14"/>
        <v>0</v>
      </c>
    </row>
    <row r="37" spans="1:17" x14ac:dyDescent="0.2">
      <c r="A37" s="475"/>
      <c r="B37" s="471"/>
      <c r="C37" s="474">
        <f t="shared" si="0"/>
        <v>0</v>
      </c>
      <c r="D37" s="474">
        <f t="shared" si="11"/>
        <v>0</v>
      </c>
      <c r="E37" s="474">
        <f t="shared" si="12"/>
        <v>0</v>
      </c>
      <c r="F37" s="474">
        <f t="shared" si="4"/>
        <v>0</v>
      </c>
      <c r="G37" s="474">
        <f t="shared" si="3"/>
        <v>0</v>
      </c>
      <c r="H37" s="474">
        <f t="shared" si="3"/>
        <v>0</v>
      </c>
      <c r="I37" s="474">
        <f t="shared" si="3"/>
        <v>0</v>
      </c>
      <c r="J37" s="474">
        <f t="shared" si="3"/>
        <v>0</v>
      </c>
      <c r="K37" s="474">
        <f t="shared" si="3"/>
        <v>0</v>
      </c>
      <c r="L37" s="474">
        <f t="shared" si="3"/>
        <v>0</v>
      </c>
      <c r="M37" s="474">
        <f t="shared" si="3"/>
        <v>0</v>
      </c>
      <c r="N37" s="474">
        <f t="shared" si="13"/>
        <v>0</v>
      </c>
      <c r="O37" s="471">
        <f t="shared" si="14"/>
        <v>0</v>
      </c>
    </row>
    <row r="38" spans="1:17" x14ac:dyDescent="0.2">
      <c r="A38" s="475"/>
      <c r="B38" s="471"/>
      <c r="C38" s="474">
        <f t="shared" si="0"/>
        <v>0</v>
      </c>
      <c r="D38" s="474">
        <f t="shared" si="11"/>
        <v>0</v>
      </c>
      <c r="E38" s="474">
        <f t="shared" si="12"/>
        <v>0</v>
      </c>
      <c r="F38" s="474">
        <f t="shared" si="4"/>
        <v>0</v>
      </c>
      <c r="G38" s="474">
        <f t="shared" si="3"/>
        <v>0</v>
      </c>
      <c r="H38" s="474">
        <f t="shared" si="3"/>
        <v>0</v>
      </c>
      <c r="I38" s="474">
        <f t="shared" si="3"/>
        <v>0</v>
      </c>
      <c r="J38" s="474">
        <f t="shared" si="3"/>
        <v>0</v>
      </c>
      <c r="K38" s="474">
        <f t="shared" si="3"/>
        <v>0</v>
      </c>
      <c r="L38" s="474">
        <f t="shared" si="3"/>
        <v>0</v>
      </c>
      <c r="M38" s="474">
        <f t="shared" si="3"/>
        <v>0</v>
      </c>
      <c r="N38" s="474">
        <f t="shared" si="13"/>
        <v>0</v>
      </c>
      <c r="O38" s="471">
        <f t="shared" si="14"/>
        <v>0</v>
      </c>
    </row>
    <row r="39" spans="1:17" x14ac:dyDescent="0.2">
      <c r="A39" s="475"/>
      <c r="B39" s="471"/>
      <c r="C39" s="474">
        <f t="shared" si="0"/>
        <v>0</v>
      </c>
      <c r="D39" s="474">
        <f t="shared" si="11"/>
        <v>0</v>
      </c>
      <c r="E39" s="474">
        <f t="shared" si="12"/>
        <v>0</v>
      </c>
      <c r="F39" s="474">
        <f t="shared" si="4"/>
        <v>0</v>
      </c>
      <c r="G39" s="474">
        <f t="shared" si="3"/>
        <v>0</v>
      </c>
      <c r="H39" s="474">
        <f t="shared" si="3"/>
        <v>0</v>
      </c>
      <c r="I39" s="474">
        <f t="shared" si="3"/>
        <v>0</v>
      </c>
      <c r="J39" s="474">
        <f t="shared" si="3"/>
        <v>0</v>
      </c>
      <c r="K39" s="474">
        <f t="shared" si="3"/>
        <v>0</v>
      </c>
      <c r="L39" s="474">
        <f t="shared" si="3"/>
        <v>0</v>
      </c>
      <c r="M39" s="474">
        <f t="shared" si="3"/>
        <v>0</v>
      </c>
      <c r="N39" s="474">
        <f t="shared" si="13"/>
        <v>0</v>
      </c>
      <c r="O39" s="471">
        <f t="shared" si="14"/>
        <v>0</v>
      </c>
    </row>
    <row r="40" spans="1:17" x14ac:dyDescent="0.2">
      <c r="A40" s="475"/>
      <c r="B40" s="471"/>
      <c r="C40" s="474">
        <f t="shared" si="0"/>
        <v>0</v>
      </c>
      <c r="D40" s="474">
        <f t="shared" si="11"/>
        <v>0</v>
      </c>
      <c r="E40" s="474">
        <f t="shared" si="12"/>
        <v>0</v>
      </c>
      <c r="F40" s="474">
        <f t="shared" si="4"/>
        <v>0</v>
      </c>
      <c r="G40" s="474">
        <f t="shared" si="4"/>
        <v>0</v>
      </c>
      <c r="H40" s="474">
        <f t="shared" si="4"/>
        <v>0</v>
      </c>
      <c r="I40" s="474">
        <f t="shared" si="4"/>
        <v>0</v>
      </c>
      <c r="J40" s="474">
        <f t="shared" si="4"/>
        <v>0</v>
      </c>
      <c r="K40" s="474">
        <f t="shared" si="4"/>
        <v>0</v>
      </c>
      <c r="L40" s="474">
        <f t="shared" si="4"/>
        <v>0</v>
      </c>
      <c r="M40" s="474">
        <f t="shared" si="4"/>
        <v>0</v>
      </c>
      <c r="N40" s="474">
        <f t="shared" si="13"/>
        <v>0</v>
      </c>
      <c r="O40" s="471">
        <f t="shared" si="14"/>
        <v>0</v>
      </c>
    </row>
    <row r="41" spans="1:17" x14ac:dyDescent="0.2">
      <c r="A41" s="475"/>
      <c r="B41" s="471"/>
      <c r="C41" s="474">
        <f t="shared" si="0"/>
        <v>0</v>
      </c>
      <c r="D41" s="474">
        <f t="shared" si="11"/>
        <v>0</v>
      </c>
      <c r="E41" s="474">
        <f t="shared" si="12"/>
        <v>0</v>
      </c>
      <c r="F41" s="474">
        <f t="shared" ref="F41:M46" si="15">ROUND($C41*F$22,2)</f>
        <v>0</v>
      </c>
      <c r="G41" s="474">
        <f t="shared" si="15"/>
        <v>0</v>
      </c>
      <c r="H41" s="474">
        <f t="shared" si="15"/>
        <v>0</v>
      </c>
      <c r="I41" s="474">
        <f t="shared" si="15"/>
        <v>0</v>
      </c>
      <c r="J41" s="474">
        <f t="shared" si="15"/>
        <v>0</v>
      </c>
      <c r="K41" s="474">
        <f t="shared" si="15"/>
        <v>0</v>
      </c>
      <c r="L41" s="474">
        <f t="shared" si="15"/>
        <v>0</v>
      </c>
      <c r="M41" s="474">
        <f t="shared" si="15"/>
        <v>0</v>
      </c>
      <c r="N41" s="474">
        <f t="shared" si="13"/>
        <v>0</v>
      </c>
      <c r="O41" s="471">
        <f t="shared" si="14"/>
        <v>0</v>
      </c>
    </row>
    <row r="42" spans="1:17" x14ac:dyDescent="0.2">
      <c r="A42" s="475"/>
      <c r="B42" s="471"/>
      <c r="C42" s="474">
        <f t="shared" si="0"/>
        <v>0</v>
      </c>
      <c r="D42" s="474">
        <f t="shared" si="11"/>
        <v>0</v>
      </c>
      <c r="E42" s="474">
        <f t="shared" si="12"/>
        <v>0</v>
      </c>
      <c r="F42" s="474">
        <f t="shared" si="15"/>
        <v>0</v>
      </c>
      <c r="G42" s="474">
        <f t="shared" si="15"/>
        <v>0</v>
      </c>
      <c r="H42" s="474">
        <f t="shared" si="15"/>
        <v>0</v>
      </c>
      <c r="I42" s="474">
        <f t="shared" si="15"/>
        <v>0</v>
      </c>
      <c r="J42" s="474">
        <f t="shared" si="15"/>
        <v>0</v>
      </c>
      <c r="K42" s="474">
        <f t="shared" si="15"/>
        <v>0</v>
      </c>
      <c r="L42" s="474">
        <f t="shared" si="15"/>
        <v>0</v>
      </c>
      <c r="M42" s="474">
        <f t="shared" si="15"/>
        <v>0</v>
      </c>
      <c r="N42" s="474">
        <f t="shared" si="13"/>
        <v>0</v>
      </c>
      <c r="O42" s="471">
        <f t="shared" si="14"/>
        <v>0</v>
      </c>
    </row>
    <row r="43" spans="1:17" x14ac:dyDescent="0.2">
      <c r="A43" s="475"/>
      <c r="B43" s="471"/>
      <c r="C43" s="474">
        <f t="shared" si="0"/>
        <v>0</v>
      </c>
      <c r="D43" s="474">
        <f t="shared" si="11"/>
        <v>0</v>
      </c>
      <c r="E43" s="474">
        <f t="shared" si="12"/>
        <v>0</v>
      </c>
      <c r="F43" s="474">
        <f t="shared" si="15"/>
        <v>0</v>
      </c>
      <c r="G43" s="474">
        <f t="shared" si="15"/>
        <v>0</v>
      </c>
      <c r="H43" s="474">
        <f t="shared" si="15"/>
        <v>0</v>
      </c>
      <c r="I43" s="474">
        <f t="shared" si="15"/>
        <v>0</v>
      </c>
      <c r="J43" s="474">
        <f t="shared" si="15"/>
        <v>0</v>
      </c>
      <c r="K43" s="474">
        <f t="shared" si="15"/>
        <v>0</v>
      </c>
      <c r="L43" s="474">
        <f t="shared" si="15"/>
        <v>0</v>
      </c>
      <c r="M43" s="474">
        <f t="shared" si="15"/>
        <v>0</v>
      </c>
      <c r="N43" s="474">
        <f t="shared" si="13"/>
        <v>0</v>
      </c>
      <c r="O43" s="471">
        <f t="shared" si="14"/>
        <v>0</v>
      </c>
    </row>
    <row r="44" spans="1:17" x14ac:dyDescent="0.2">
      <c r="A44" s="475"/>
      <c r="B44" s="471"/>
      <c r="C44" s="474">
        <f t="shared" si="0"/>
        <v>0</v>
      </c>
      <c r="D44" s="474">
        <f t="shared" si="11"/>
        <v>0</v>
      </c>
      <c r="E44" s="474">
        <f t="shared" si="12"/>
        <v>0</v>
      </c>
      <c r="F44" s="474">
        <f t="shared" si="15"/>
        <v>0</v>
      </c>
      <c r="G44" s="474">
        <f t="shared" si="15"/>
        <v>0</v>
      </c>
      <c r="H44" s="474">
        <f t="shared" si="15"/>
        <v>0</v>
      </c>
      <c r="I44" s="474">
        <f t="shared" si="15"/>
        <v>0</v>
      </c>
      <c r="J44" s="474">
        <f t="shared" si="15"/>
        <v>0</v>
      </c>
      <c r="K44" s="474">
        <f t="shared" si="15"/>
        <v>0</v>
      </c>
      <c r="L44" s="474">
        <f t="shared" si="15"/>
        <v>0</v>
      </c>
      <c r="M44" s="474">
        <f t="shared" si="15"/>
        <v>0</v>
      </c>
      <c r="N44" s="474">
        <f t="shared" si="13"/>
        <v>0</v>
      </c>
      <c r="O44" s="471">
        <f t="shared" si="14"/>
        <v>0</v>
      </c>
    </row>
    <row r="45" spans="1:17" x14ac:dyDescent="0.2">
      <c r="A45" s="475"/>
      <c r="B45" s="471"/>
      <c r="C45" s="474">
        <f t="shared" si="0"/>
        <v>0</v>
      </c>
      <c r="D45" s="474">
        <f t="shared" si="11"/>
        <v>0</v>
      </c>
      <c r="E45" s="474">
        <f t="shared" si="12"/>
        <v>0</v>
      </c>
      <c r="F45" s="474">
        <f t="shared" si="15"/>
        <v>0</v>
      </c>
      <c r="G45" s="474">
        <f t="shared" si="15"/>
        <v>0</v>
      </c>
      <c r="H45" s="474">
        <f t="shared" si="15"/>
        <v>0</v>
      </c>
      <c r="I45" s="474">
        <f t="shared" si="15"/>
        <v>0</v>
      </c>
      <c r="J45" s="474">
        <f t="shared" si="15"/>
        <v>0</v>
      </c>
      <c r="K45" s="474">
        <f t="shared" si="15"/>
        <v>0</v>
      </c>
      <c r="L45" s="474">
        <f t="shared" si="15"/>
        <v>0</v>
      </c>
      <c r="M45" s="474">
        <f t="shared" si="15"/>
        <v>0</v>
      </c>
      <c r="N45" s="474">
        <f t="shared" si="13"/>
        <v>0</v>
      </c>
      <c r="O45" s="471">
        <f t="shared" si="14"/>
        <v>0</v>
      </c>
    </row>
    <row r="46" spans="1:17" x14ac:dyDescent="0.2">
      <c r="A46" s="475"/>
      <c r="B46" s="471"/>
      <c r="C46" s="474">
        <f t="shared" si="0"/>
        <v>0</v>
      </c>
      <c r="D46" s="474">
        <f t="shared" si="11"/>
        <v>0</v>
      </c>
      <c r="E46" s="474">
        <f t="shared" si="12"/>
        <v>0</v>
      </c>
      <c r="F46" s="474">
        <f t="shared" si="15"/>
        <v>0</v>
      </c>
      <c r="G46" s="474">
        <f t="shared" si="15"/>
        <v>0</v>
      </c>
      <c r="H46" s="474">
        <f t="shared" si="15"/>
        <v>0</v>
      </c>
      <c r="I46" s="474">
        <f t="shared" si="15"/>
        <v>0</v>
      </c>
      <c r="J46" s="474">
        <f t="shared" si="15"/>
        <v>0</v>
      </c>
      <c r="K46" s="474">
        <f t="shared" si="15"/>
        <v>0</v>
      </c>
      <c r="L46" s="474">
        <f t="shared" si="15"/>
        <v>0</v>
      </c>
      <c r="M46" s="474">
        <f t="shared" si="15"/>
        <v>0</v>
      </c>
      <c r="N46" s="474">
        <f t="shared" si="13"/>
        <v>0</v>
      </c>
      <c r="O46" s="471">
        <f t="shared" si="14"/>
        <v>0</v>
      </c>
    </row>
    <row r="47" spans="1:17" ht="7.5" customHeight="1" x14ac:dyDescent="0.2">
      <c r="A47" s="311"/>
      <c r="B47" s="311"/>
      <c r="C47" s="311"/>
      <c r="D47" s="311"/>
      <c r="E47" s="311"/>
      <c r="F47" s="311"/>
      <c r="G47" s="311"/>
      <c r="H47" s="311"/>
      <c r="I47" s="311"/>
      <c r="J47" s="311"/>
      <c r="K47" s="311"/>
      <c r="L47" s="311"/>
      <c r="M47" s="311"/>
      <c r="N47" s="311"/>
      <c r="O47" s="311"/>
    </row>
    <row r="48" spans="1:17" x14ac:dyDescent="0.2">
      <c r="A48" s="408"/>
      <c r="B48" s="409"/>
      <c r="C48" s="409"/>
      <c r="D48" s="409"/>
      <c r="E48" s="409"/>
      <c r="F48" s="409"/>
      <c r="G48" s="409"/>
      <c r="H48" s="409"/>
      <c r="I48" s="409"/>
      <c r="J48" s="409"/>
      <c r="K48" s="409"/>
      <c r="L48" s="409"/>
      <c r="M48" s="409"/>
      <c r="N48" s="409"/>
      <c r="O48" s="410"/>
    </row>
    <row r="49" spans="1:15" x14ac:dyDescent="0.2">
      <c r="A49" s="411"/>
      <c r="B49" s="412"/>
      <c r="C49" s="412"/>
      <c r="D49" s="412"/>
      <c r="E49" s="412"/>
      <c r="F49" s="539" t="s">
        <v>546</v>
      </c>
      <c r="G49" s="412"/>
      <c r="H49" s="412"/>
      <c r="I49" s="412"/>
      <c r="J49" s="412"/>
      <c r="K49" s="412"/>
      <c r="L49" s="539" t="s">
        <v>547</v>
      </c>
      <c r="M49" s="412"/>
      <c r="N49" s="412"/>
      <c r="O49" s="413"/>
    </row>
    <row r="50" spans="1:15" x14ac:dyDescent="0.2">
      <c r="A50" s="427"/>
      <c r="B50" s="453"/>
      <c r="C50" s="453"/>
      <c r="D50" s="453"/>
      <c r="E50" s="453"/>
      <c r="F50" s="406" t="s">
        <v>167</v>
      </c>
      <c r="G50" s="406"/>
      <c r="H50" s="415"/>
      <c r="I50" s="415"/>
      <c r="J50" s="415"/>
      <c r="K50" s="415" t="s">
        <v>472</v>
      </c>
      <c r="L50" s="415"/>
      <c r="M50" s="415"/>
      <c r="N50" s="415"/>
      <c r="O50" s="416"/>
    </row>
  </sheetData>
  <customSheetViews>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scale="80" orientation="landscape" r:id="rId1"/>
    </customSheetView>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scale="80" orientation="landscape" r:id="rId2"/>
    </customSheetView>
  </customSheetViews>
  <mergeCells count="2">
    <mergeCell ref="A6:J8"/>
    <mergeCell ref="A10:O10"/>
  </mergeCells>
  <printOptions horizontalCentered="1"/>
  <pageMargins left="0.19685039370078741" right="0.19685039370078741" top="0.39370078740157483" bottom="0.19685039370078741" header="0.31496062992125984" footer="0.31496062992125984"/>
  <pageSetup scale="80" orientation="landscape" r:id="rId3"/>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FFC000"/>
  </sheetPr>
  <dimension ref="A1:AX55"/>
  <sheetViews>
    <sheetView showGridLines="0" workbookViewId="0">
      <selection activeCell="A10" sqref="A10:P10"/>
    </sheetView>
  </sheetViews>
  <sheetFormatPr baseColWidth="10" defaultRowHeight="14.25" x14ac:dyDescent="0.25"/>
  <cols>
    <col min="1" max="1" width="27.5703125" style="40" bestFit="1" customWidth="1"/>
    <col min="2" max="2" width="11.42578125" style="40"/>
    <col min="3" max="3" width="7.7109375" style="40" customWidth="1"/>
    <col min="4" max="16384" width="11.42578125" style="40"/>
  </cols>
  <sheetData>
    <row r="1" spans="1:50" s="297" customFormat="1" x14ac:dyDescent="0.25">
      <c r="A1" s="385" t="str">
        <f>DEPEND</f>
        <v>SECRETARÍA DE COMUNICACIONES Y TRANSPORTES</v>
      </c>
      <c r="B1" s="386"/>
      <c r="C1" s="386"/>
      <c r="D1" s="386"/>
      <c r="E1" s="386"/>
      <c r="F1" s="386"/>
      <c r="G1" s="386"/>
      <c r="H1" s="387"/>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row>
    <row r="2" spans="1:50" s="297" customFormat="1" x14ac:dyDescent="0.25">
      <c r="A2" s="388" t="str">
        <f>SUBS</f>
        <v>SUBSECRETARÍA DE TRANSPORTE</v>
      </c>
      <c r="B2" s="389"/>
      <c r="C2" s="389"/>
      <c r="D2" s="389"/>
      <c r="E2" s="389"/>
      <c r="F2" s="390"/>
      <c r="G2" s="390"/>
      <c r="H2" s="391"/>
      <c r="I2" s="296"/>
      <c r="J2" s="296"/>
      <c r="K2" s="296"/>
      <c r="L2" s="296"/>
      <c r="M2" s="296"/>
      <c r="N2" s="296"/>
      <c r="O2" s="296"/>
      <c r="P2" s="296"/>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c r="AR2" s="296"/>
      <c r="AS2" s="296"/>
      <c r="AT2" s="296"/>
      <c r="AU2" s="296"/>
      <c r="AV2" s="296"/>
      <c r="AW2" s="296"/>
      <c r="AX2" s="296"/>
    </row>
    <row r="3" spans="1:50" s="297" customFormat="1" x14ac:dyDescent="0.25">
      <c r="A3" s="388" t="str">
        <f>AREA</f>
        <v>DIRECCIÓN GENERAL TRANSPORTE FERROVIARIO Y MULTIMODAL</v>
      </c>
      <c r="B3" s="389"/>
      <c r="C3" s="389"/>
      <c r="D3" s="389"/>
      <c r="E3" s="389"/>
      <c r="F3" s="390"/>
      <c r="G3" s="390"/>
      <c r="H3" s="391"/>
      <c r="I3" s="296"/>
      <c r="J3" s="296"/>
      <c r="K3" s="296"/>
      <c r="L3" s="296"/>
      <c r="M3" s="296"/>
      <c r="N3" s="296"/>
      <c r="O3" s="296"/>
      <c r="P3" s="296"/>
      <c r="Q3" s="296"/>
      <c r="R3" s="296"/>
      <c r="S3" s="296"/>
      <c r="T3" s="296"/>
      <c r="U3" s="296"/>
      <c r="V3" s="296"/>
      <c r="W3" s="296"/>
      <c r="X3" s="296"/>
      <c r="Y3" s="296"/>
      <c r="Z3" s="296"/>
      <c r="AA3" s="296"/>
      <c r="AB3" s="296"/>
      <c r="AC3" s="296"/>
      <c r="AD3" s="296"/>
      <c r="AE3" s="296"/>
      <c r="AF3" s="296"/>
      <c r="AG3" s="296"/>
      <c r="AH3" s="296"/>
      <c r="AI3" s="296"/>
      <c r="AJ3" s="296"/>
      <c r="AK3" s="296"/>
      <c r="AL3" s="296"/>
      <c r="AM3" s="296"/>
      <c r="AN3" s="296"/>
      <c r="AO3" s="296"/>
      <c r="AP3" s="296"/>
      <c r="AQ3" s="296"/>
      <c r="AR3" s="296"/>
      <c r="AS3" s="296"/>
      <c r="AT3" s="296"/>
      <c r="AU3" s="296"/>
      <c r="AV3" s="296"/>
      <c r="AW3" s="296"/>
      <c r="AX3" s="296"/>
    </row>
    <row r="4" spans="1:50" s="297" customFormat="1" x14ac:dyDescent="0.25">
      <c r="A4" s="445"/>
      <c r="B4" s="389"/>
      <c r="C4" s="389"/>
      <c r="D4" s="389"/>
      <c r="E4" s="389"/>
      <c r="F4" s="390"/>
      <c r="G4" s="390"/>
      <c r="H4" s="391"/>
      <c r="I4" s="296"/>
      <c r="J4" s="296"/>
      <c r="K4" s="296"/>
      <c r="L4" s="296"/>
      <c r="M4" s="296"/>
      <c r="N4" s="296"/>
      <c r="O4" s="296"/>
      <c r="P4" s="296"/>
      <c r="Q4" s="296"/>
      <c r="R4" s="296"/>
      <c r="S4" s="296"/>
      <c r="T4" s="296"/>
      <c r="U4" s="296"/>
      <c r="V4" s="296"/>
      <c r="W4" s="296"/>
      <c r="X4" s="296"/>
      <c r="Y4" s="296"/>
      <c r="Z4" s="296"/>
      <c r="AA4" s="296"/>
      <c r="AB4" s="296"/>
      <c r="AC4" s="296"/>
      <c r="AD4" s="296"/>
      <c r="AE4" s="296"/>
      <c r="AF4" s="296"/>
      <c r="AG4" s="296"/>
      <c r="AH4" s="296"/>
      <c r="AI4" s="296"/>
      <c r="AJ4" s="296"/>
      <c r="AK4" s="296"/>
      <c r="AL4" s="296"/>
      <c r="AM4" s="296"/>
      <c r="AN4" s="296"/>
      <c r="AO4" s="296"/>
      <c r="AP4" s="296"/>
      <c r="AQ4" s="296"/>
      <c r="AR4" s="296"/>
      <c r="AS4" s="296"/>
      <c r="AT4" s="296"/>
      <c r="AU4" s="296"/>
      <c r="AV4" s="296"/>
      <c r="AW4" s="296"/>
      <c r="AX4" s="296"/>
    </row>
    <row r="5" spans="1:50" s="297" customFormat="1" x14ac:dyDescent="0.25">
      <c r="A5" s="446" t="str">
        <f>TIPOLICIT&amp;" N° "&amp;LICIT</f>
        <v>LICITACIÓN PÚBLICA N° LO-0090009898-N18-2012</v>
      </c>
      <c r="B5" s="389"/>
      <c r="C5" s="389"/>
      <c r="D5" s="389"/>
      <c r="E5" s="389"/>
      <c r="F5" s="390"/>
      <c r="G5" s="390"/>
      <c r="H5" s="393" t="s">
        <v>458</v>
      </c>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c r="AW5" s="296"/>
      <c r="AX5" s="296"/>
    </row>
    <row r="6" spans="1:50" s="297" customFormat="1" x14ac:dyDescent="0.25">
      <c r="A6" s="777" t="str">
        <f>"OBRA: "&amp;OBRA</f>
        <v>OBRA: 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c r="B6" s="778"/>
      <c r="C6" s="778"/>
      <c r="D6" s="778"/>
      <c r="E6" s="778"/>
      <c r="F6" s="778"/>
      <c r="G6" s="390"/>
      <c r="H6" s="393" t="s">
        <v>617</v>
      </c>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P6" s="296"/>
      <c r="AQ6" s="296"/>
      <c r="AR6" s="296"/>
      <c r="AS6" s="296"/>
      <c r="AT6" s="296"/>
      <c r="AU6" s="296"/>
      <c r="AV6" s="296"/>
      <c r="AW6" s="296"/>
      <c r="AX6" s="296"/>
    </row>
    <row r="7" spans="1:50" s="297" customFormat="1" x14ac:dyDescent="0.25">
      <c r="A7" s="779"/>
      <c r="B7" s="778"/>
      <c r="C7" s="778"/>
      <c r="D7" s="778"/>
      <c r="E7" s="778"/>
      <c r="F7" s="778"/>
      <c r="G7" s="390"/>
      <c r="H7" s="394" t="str">
        <f>"FECHA: "&amp;TEXT(FECHALICIT,"DD-MMM-AAAA")</f>
        <v>FECHA: 30-jul-2012</v>
      </c>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c r="AW7" s="296"/>
      <c r="AX7" s="296"/>
    </row>
    <row r="8" spans="1:50" s="297" customFormat="1" x14ac:dyDescent="0.25">
      <c r="A8" s="779"/>
      <c r="B8" s="778"/>
      <c r="C8" s="778"/>
      <c r="D8" s="778"/>
      <c r="E8" s="778"/>
      <c r="F8" s="778"/>
      <c r="G8" s="390"/>
      <c r="H8" s="394" t="s">
        <v>565</v>
      </c>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c r="AW8" s="296"/>
      <c r="AX8" s="296"/>
    </row>
    <row r="9" spans="1:50" s="297" customFormat="1" x14ac:dyDescent="0.25">
      <c r="A9" s="780"/>
      <c r="B9" s="781"/>
      <c r="C9" s="781"/>
      <c r="D9" s="781"/>
      <c r="E9" s="781"/>
      <c r="F9" s="781"/>
      <c r="G9" s="396"/>
      <c r="H9" s="397"/>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c r="AW9" s="296"/>
      <c r="AX9" s="296"/>
    </row>
    <row r="10" spans="1:50" s="89" customFormat="1" ht="22.5" customHeight="1" x14ac:dyDescent="0.25">
      <c r="A10" s="797" t="s">
        <v>242</v>
      </c>
      <c r="B10" s="797"/>
      <c r="C10" s="797"/>
      <c r="D10" s="797"/>
      <c r="E10" s="797"/>
      <c r="F10" s="797"/>
      <c r="G10" s="797"/>
      <c r="H10" s="797"/>
    </row>
    <row r="11" spans="1:50" x14ac:dyDescent="0.25">
      <c r="A11" s="42" t="s">
        <v>289</v>
      </c>
      <c r="B11" s="332"/>
      <c r="C11" s="113"/>
      <c r="D11" s="42"/>
      <c r="E11" s="42"/>
      <c r="F11" s="42"/>
      <c r="G11" s="42"/>
      <c r="H11" s="42"/>
    </row>
    <row r="12" spans="1:50" x14ac:dyDescent="0.25">
      <c r="A12" s="114" t="s">
        <v>288</v>
      </c>
      <c r="B12" s="331" t="s">
        <v>443</v>
      </c>
      <c r="C12" s="114"/>
      <c r="D12" s="60"/>
      <c r="E12" s="60"/>
      <c r="F12" s="60"/>
      <c r="G12" s="60"/>
      <c r="H12" s="60"/>
    </row>
    <row r="13" spans="1:50" x14ac:dyDescent="0.25">
      <c r="A13" s="114" t="s">
        <v>243</v>
      </c>
      <c r="B13" s="331"/>
      <c r="C13" s="114"/>
      <c r="D13" s="60"/>
      <c r="E13" s="60"/>
      <c r="F13" s="60"/>
      <c r="G13" s="60"/>
      <c r="H13" s="60"/>
    </row>
    <row r="14" spans="1:50" x14ac:dyDescent="0.25">
      <c r="A14" s="115"/>
      <c r="B14" s="115" t="s">
        <v>145</v>
      </c>
      <c r="C14" s="115"/>
      <c r="D14" s="47"/>
      <c r="E14" s="47"/>
      <c r="F14" s="47"/>
      <c r="G14" s="47"/>
      <c r="H14" s="47"/>
    </row>
    <row r="15" spans="1:50" x14ac:dyDescent="0.25">
      <c r="A15" s="116" t="s">
        <v>244</v>
      </c>
      <c r="B15" s="333"/>
      <c r="C15" s="116"/>
      <c r="D15" s="118" t="s">
        <v>245</v>
      </c>
      <c r="E15" s="55"/>
      <c r="F15" s="50"/>
      <c r="G15" s="335"/>
      <c r="H15" s="117"/>
    </row>
    <row r="16" spans="1:50" x14ac:dyDescent="0.25">
      <c r="A16" s="116" t="s">
        <v>246</v>
      </c>
      <c r="B16" s="344" t="s">
        <v>444</v>
      </c>
      <c r="C16" s="116"/>
      <c r="D16" s="118" t="s">
        <v>247</v>
      </c>
      <c r="E16" s="55"/>
      <c r="F16" s="50"/>
      <c r="G16" s="336"/>
      <c r="H16" s="117" t="s">
        <v>248</v>
      </c>
    </row>
    <row r="17" spans="1:8" x14ac:dyDescent="0.25">
      <c r="A17" s="116" t="s">
        <v>249</v>
      </c>
      <c r="B17" s="69"/>
      <c r="C17" s="55"/>
      <c r="D17" s="118" t="s">
        <v>250</v>
      </c>
      <c r="E17" s="55"/>
      <c r="F17" s="50"/>
      <c r="G17" s="336"/>
      <c r="H17" s="117" t="s">
        <v>248</v>
      </c>
    </row>
    <row r="18" spans="1:8" x14ac:dyDescent="0.25">
      <c r="A18" s="116" t="s">
        <v>251</v>
      </c>
      <c r="B18" s="334"/>
      <c r="C18" s="116" t="s">
        <v>248</v>
      </c>
      <c r="D18" s="118" t="s">
        <v>252</v>
      </c>
      <c r="E18" s="55"/>
      <c r="F18" s="50"/>
      <c r="G18" s="336"/>
      <c r="H18" s="50" t="s">
        <v>253</v>
      </c>
    </row>
    <row r="19" spans="1:8" x14ac:dyDescent="0.25">
      <c r="A19" s="116" t="s">
        <v>254</v>
      </c>
      <c r="B19" s="334"/>
      <c r="C19" s="116"/>
      <c r="D19" s="118" t="s">
        <v>255</v>
      </c>
      <c r="E19" s="55"/>
      <c r="F19" s="118"/>
      <c r="G19" s="69"/>
      <c r="H19" s="50"/>
    </row>
    <row r="20" spans="1:8" x14ac:dyDescent="0.25">
      <c r="A20" s="116" t="s">
        <v>256</v>
      </c>
      <c r="B20" s="334"/>
      <c r="C20" s="116" t="s">
        <v>248</v>
      </c>
      <c r="D20" s="118" t="s">
        <v>257</v>
      </c>
      <c r="E20" s="55"/>
      <c r="F20" s="50"/>
      <c r="G20" s="337"/>
      <c r="H20" s="50"/>
    </row>
    <row r="21" spans="1:8" x14ac:dyDescent="0.25">
      <c r="A21" s="116" t="s">
        <v>258</v>
      </c>
      <c r="B21" s="334"/>
      <c r="C21" s="116"/>
      <c r="D21" s="118" t="s">
        <v>259</v>
      </c>
      <c r="E21" s="55"/>
      <c r="F21" s="50"/>
      <c r="G21" s="69"/>
      <c r="H21" s="50"/>
    </row>
    <row r="22" spans="1:8" x14ac:dyDescent="0.25">
      <c r="A22" s="116" t="s">
        <v>551</v>
      </c>
      <c r="B22" s="334"/>
      <c r="C22" s="116"/>
      <c r="D22" s="118" t="s">
        <v>260</v>
      </c>
      <c r="E22" s="55"/>
      <c r="F22" s="50"/>
      <c r="G22" s="69"/>
      <c r="H22" s="117"/>
    </row>
    <row r="23" spans="1:8" x14ac:dyDescent="0.25">
      <c r="A23" s="116" t="s">
        <v>261</v>
      </c>
      <c r="B23" s="334"/>
      <c r="C23" s="116" t="s">
        <v>202</v>
      </c>
      <c r="D23" s="118" t="s">
        <v>262</v>
      </c>
      <c r="E23" s="55"/>
      <c r="F23" s="50"/>
      <c r="G23" s="69"/>
      <c r="H23" s="117"/>
    </row>
    <row r="24" spans="1:8" x14ac:dyDescent="0.25">
      <c r="A24" s="114" t="s">
        <v>263</v>
      </c>
      <c r="B24" s="334"/>
      <c r="C24" s="114" t="s">
        <v>202</v>
      </c>
      <c r="D24" s="120" t="s">
        <v>264</v>
      </c>
      <c r="E24" s="60"/>
      <c r="F24" s="49"/>
      <c r="G24" s="69"/>
      <c r="H24" s="119"/>
    </row>
    <row r="25" spans="1:8" x14ac:dyDescent="0.25">
      <c r="A25" s="115"/>
      <c r="B25" s="121"/>
      <c r="C25" s="115"/>
      <c r="D25" s="122"/>
      <c r="E25" s="47"/>
      <c r="F25" s="48"/>
      <c r="G25" s="48"/>
      <c r="H25" s="121"/>
    </row>
    <row r="26" spans="1:8" x14ac:dyDescent="0.25">
      <c r="A26" s="47"/>
      <c r="B26" s="47"/>
      <c r="C26" s="47"/>
      <c r="D26" s="123" t="s">
        <v>265</v>
      </c>
      <c r="E26" s="124" t="s">
        <v>202</v>
      </c>
      <c r="F26" s="123" t="s">
        <v>266</v>
      </c>
      <c r="G26" s="124" t="s">
        <v>202</v>
      </c>
      <c r="H26" s="123" t="s">
        <v>267</v>
      </c>
    </row>
    <row r="27" spans="1:8" x14ac:dyDescent="0.25">
      <c r="A27" s="125" t="s">
        <v>292</v>
      </c>
      <c r="B27" s="55"/>
      <c r="C27" s="55"/>
      <c r="D27" s="55"/>
      <c r="E27" s="55"/>
      <c r="F27" s="55"/>
      <c r="G27" s="55"/>
      <c r="H27" s="55"/>
    </row>
    <row r="28" spans="1:8" x14ac:dyDescent="0.25">
      <c r="A28" s="116" t="s">
        <v>268</v>
      </c>
      <c r="B28" s="116" t="s">
        <v>269</v>
      </c>
      <c r="C28" s="116"/>
      <c r="D28" s="338"/>
      <c r="E28" s="126">
        <v>1</v>
      </c>
      <c r="F28" s="338"/>
      <c r="G28" s="126">
        <v>0.15</v>
      </c>
      <c r="H28" s="341"/>
    </row>
    <row r="29" spans="1:8" x14ac:dyDescent="0.25">
      <c r="A29" s="116" t="s">
        <v>270</v>
      </c>
      <c r="B29" s="116" t="s">
        <v>271</v>
      </c>
      <c r="C29" s="116"/>
      <c r="D29" s="344" t="s">
        <v>543</v>
      </c>
      <c r="E29" s="126">
        <v>1</v>
      </c>
      <c r="F29" s="344"/>
      <c r="G29" s="126">
        <v>1</v>
      </c>
      <c r="H29" s="344"/>
    </row>
    <row r="30" spans="1:8" x14ac:dyDescent="0.25">
      <c r="A30" s="116" t="s">
        <v>272</v>
      </c>
      <c r="B30" s="116" t="s">
        <v>273</v>
      </c>
      <c r="C30" s="116"/>
      <c r="D30" s="339"/>
      <c r="E30" s="126">
        <v>1</v>
      </c>
      <c r="F30" s="339"/>
      <c r="G30" s="126">
        <v>1</v>
      </c>
      <c r="H30" s="342"/>
    </row>
    <row r="31" spans="1:8" x14ac:dyDescent="0.25">
      <c r="A31" s="116" t="s">
        <v>274</v>
      </c>
      <c r="B31" s="116" t="s">
        <v>275</v>
      </c>
      <c r="C31" s="116"/>
      <c r="D31" s="340"/>
      <c r="E31" s="126">
        <v>0</v>
      </c>
      <c r="F31" s="340"/>
      <c r="G31" s="126">
        <v>0.15</v>
      </c>
      <c r="H31" s="343"/>
    </row>
    <row r="32" spans="1:8" x14ac:dyDescent="0.25">
      <c r="A32" s="129" t="s">
        <v>276</v>
      </c>
      <c r="B32" s="129" t="s">
        <v>145</v>
      </c>
      <c r="C32" s="129"/>
      <c r="D32" s="130">
        <f>SUM(D28:D31)</f>
        <v>0</v>
      </c>
      <c r="E32" s="60"/>
      <c r="F32" s="131">
        <f>SUM(F28:F31)</f>
        <v>0</v>
      </c>
      <c r="G32" s="60"/>
      <c r="H32" s="130">
        <f>SUM(H28:H31)</f>
        <v>0</v>
      </c>
    </row>
    <row r="33" spans="1:8" x14ac:dyDescent="0.25">
      <c r="A33" s="132"/>
      <c r="B33" s="132"/>
      <c r="C33" s="132"/>
      <c r="D33" s="133"/>
      <c r="E33" s="47"/>
      <c r="F33" s="134"/>
      <c r="G33" s="47"/>
      <c r="H33" s="133"/>
    </row>
    <row r="34" spans="1:8" x14ac:dyDescent="0.25">
      <c r="A34" s="125" t="s">
        <v>293</v>
      </c>
      <c r="B34" s="55"/>
      <c r="C34" s="55"/>
      <c r="D34" s="55"/>
      <c r="E34" s="55"/>
      <c r="F34" s="55"/>
      <c r="G34" s="55"/>
      <c r="H34" s="55"/>
    </row>
    <row r="35" spans="1:8" x14ac:dyDescent="0.25">
      <c r="A35" s="116" t="s">
        <v>277</v>
      </c>
      <c r="B35" s="116" t="s">
        <v>278</v>
      </c>
      <c r="C35" s="116"/>
      <c r="D35" s="341">
        <f>G20*G23*G19</f>
        <v>0</v>
      </c>
      <c r="E35" s="126">
        <v>0.05</v>
      </c>
      <c r="F35" s="341">
        <f>I20*I23*I19</f>
        <v>0</v>
      </c>
      <c r="G35" s="126">
        <v>0</v>
      </c>
      <c r="H35" s="341">
        <f>K20*K23*K19</f>
        <v>0</v>
      </c>
    </row>
    <row r="36" spans="1:8" x14ac:dyDescent="0.25">
      <c r="A36" s="116" t="s">
        <v>279</v>
      </c>
      <c r="B36" s="55"/>
      <c r="C36" s="55"/>
      <c r="D36" s="127">
        <v>0</v>
      </c>
      <c r="E36" s="126"/>
      <c r="F36" s="127">
        <v>0</v>
      </c>
      <c r="G36" s="126"/>
      <c r="H36" s="127">
        <v>0</v>
      </c>
    </row>
    <row r="37" spans="1:8" x14ac:dyDescent="0.25">
      <c r="A37" s="116" t="s">
        <v>280</v>
      </c>
      <c r="B37" s="116" t="s">
        <v>281</v>
      </c>
      <c r="C37" s="116"/>
      <c r="D37" s="341">
        <f>(40/200+0.0075*G23)*G21</f>
        <v>0</v>
      </c>
      <c r="E37" s="126">
        <v>0.05</v>
      </c>
      <c r="F37" s="341">
        <f>(40/200+0.0075*I23)*I21</f>
        <v>0</v>
      </c>
      <c r="G37" s="126">
        <v>0</v>
      </c>
      <c r="H37" s="341">
        <f>(40/200+0.0075*K23)*K21</f>
        <v>0</v>
      </c>
    </row>
    <row r="38" spans="1:8" x14ac:dyDescent="0.25">
      <c r="A38" s="116" t="s">
        <v>282</v>
      </c>
      <c r="B38" s="116" t="s">
        <v>283</v>
      </c>
      <c r="C38" s="116"/>
      <c r="D38" s="344" t="s">
        <v>533</v>
      </c>
      <c r="E38" s="126">
        <v>0.15</v>
      </c>
      <c r="F38" s="344"/>
      <c r="G38" s="126">
        <v>0</v>
      </c>
      <c r="H38" s="344"/>
    </row>
    <row r="39" spans="1:8" x14ac:dyDescent="0.25">
      <c r="A39" s="116" t="s">
        <v>284</v>
      </c>
      <c r="B39" s="116" t="s">
        <v>285</v>
      </c>
      <c r="C39" s="116"/>
      <c r="D39" s="342">
        <v>0</v>
      </c>
      <c r="E39" s="126">
        <v>0</v>
      </c>
      <c r="F39" s="342">
        <v>0</v>
      </c>
      <c r="G39" s="126">
        <v>0</v>
      </c>
      <c r="H39" s="342">
        <v>0</v>
      </c>
    </row>
    <row r="40" spans="1:8" x14ac:dyDescent="0.25">
      <c r="A40" s="116" t="s">
        <v>294</v>
      </c>
      <c r="B40" s="116"/>
      <c r="C40" s="116"/>
      <c r="D40" s="128"/>
      <c r="E40" s="126">
        <v>0</v>
      </c>
      <c r="F40" s="128">
        <v>0</v>
      </c>
      <c r="G40" s="126">
        <v>0</v>
      </c>
      <c r="H40" s="128">
        <v>0</v>
      </c>
    </row>
    <row r="41" spans="1:8" x14ac:dyDescent="0.25">
      <c r="A41" s="129" t="s">
        <v>286</v>
      </c>
      <c r="B41" s="129" t="s">
        <v>145</v>
      </c>
      <c r="C41" s="129"/>
      <c r="D41" s="130">
        <f>SUM(D35:D40)</f>
        <v>0</v>
      </c>
      <c r="E41" s="60"/>
      <c r="F41" s="130">
        <f>SUM(F35:F40)</f>
        <v>0</v>
      </c>
      <c r="G41" s="60"/>
      <c r="H41" s="130">
        <f>SUM(H35:H40)</f>
        <v>0</v>
      </c>
    </row>
    <row r="42" spans="1:8" x14ac:dyDescent="0.25">
      <c r="A42" s="132"/>
      <c r="B42" s="132"/>
      <c r="C42" s="132"/>
      <c r="D42" s="133"/>
      <c r="E42" s="47"/>
      <c r="F42" s="133"/>
      <c r="G42" s="47"/>
      <c r="H42" s="133"/>
    </row>
    <row r="43" spans="1:8" x14ac:dyDescent="0.25">
      <c r="A43" s="125" t="s">
        <v>290</v>
      </c>
      <c r="B43" s="129"/>
      <c r="C43" s="129"/>
      <c r="D43" s="130"/>
      <c r="E43" s="60"/>
      <c r="F43" s="130"/>
      <c r="G43" s="60"/>
      <c r="H43" s="130"/>
    </row>
    <row r="44" spans="1:8" x14ac:dyDescent="0.25">
      <c r="A44" s="135" t="s">
        <v>192</v>
      </c>
      <c r="B44" s="135" t="s">
        <v>188</v>
      </c>
      <c r="C44" s="136"/>
      <c r="D44" s="137" t="s">
        <v>193</v>
      </c>
      <c r="E44" s="138"/>
      <c r="F44" s="139" t="s">
        <v>175</v>
      </c>
      <c r="G44" s="60"/>
      <c r="H44" s="130"/>
    </row>
    <row r="45" spans="1:8" x14ac:dyDescent="0.25">
      <c r="A45" s="345" t="s">
        <v>534</v>
      </c>
      <c r="B45" s="140"/>
      <c r="C45" s="141"/>
      <c r="D45" s="142"/>
      <c r="E45" s="143"/>
      <c r="F45" s="142"/>
      <c r="G45" s="60"/>
      <c r="H45" s="130"/>
    </row>
    <row r="46" spans="1:8" x14ac:dyDescent="0.25">
      <c r="A46" s="140"/>
      <c r="B46" s="140"/>
      <c r="C46" s="141"/>
      <c r="D46" s="142"/>
      <c r="E46" s="143"/>
      <c r="F46" s="142"/>
      <c r="G46" s="60"/>
      <c r="H46" s="130"/>
    </row>
    <row r="47" spans="1:8" x14ac:dyDescent="0.25">
      <c r="A47" s="129"/>
      <c r="B47" s="129"/>
      <c r="C47" s="129"/>
      <c r="D47" s="144" t="s">
        <v>295</v>
      </c>
      <c r="E47" s="346" t="s">
        <v>535</v>
      </c>
      <c r="F47" s="142"/>
      <c r="G47" s="60"/>
      <c r="H47" s="130"/>
    </row>
    <row r="48" spans="1:8" x14ac:dyDescent="0.25">
      <c r="A48" s="129"/>
      <c r="B48" s="129"/>
      <c r="C48" s="129"/>
      <c r="D48" s="130"/>
      <c r="E48" s="60"/>
      <c r="F48" s="130"/>
      <c r="G48" s="60"/>
      <c r="H48" s="130"/>
    </row>
    <row r="49" spans="1:8" x14ac:dyDescent="0.25">
      <c r="A49" s="129"/>
      <c r="B49" s="145" t="s">
        <v>291</v>
      </c>
      <c r="C49" s="129"/>
      <c r="D49" s="345" t="s">
        <v>536</v>
      </c>
      <c r="E49" s="126">
        <v>1</v>
      </c>
      <c r="F49" s="345"/>
      <c r="G49" s="126">
        <v>1</v>
      </c>
      <c r="H49" s="345"/>
    </row>
    <row r="50" spans="1:8" x14ac:dyDescent="0.25">
      <c r="A50" s="132"/>
      <c r="B50" s="132"/>
      <c r="C50" s="132"/>
      <c r="D50" s="133"/>
      <c r="E50" s="47"/>
      <c r="F50" s="133"/>
      <c r="G50" s="47"/>
      <c r="H50" s="133"/>
    </row>
    <row r="51" spans="1:8" ht="19.5" customHeight="1" x14ac:dyDescent="0.25">
      <c r="A51" s="148" t="s">
        <v>287</v>
      </c>
      <c r="B51" s="146" t="s">
        <v>145</v>
      </c>
      <c r="C51" s="146"/>
      <c r="D51" s="347" t="s">
        <v>537</v>
      </c>
      <c r="E51" s="348"/>
      <c r="F51" s="347" t="s">
        <v>537</v>
      </c>
      <c r="G51" s="348"/>
      <c r="H51" s="349" t="s">
        <v>537</v>
      </c>
    </row>
    <row r="52" spans="1:8" ht="7.5" customHeight="1" x14ac:dyDescent="0.25">
      <c r="A52" s="454"/>
      <c r="B52" s="454"/>
      <c r="C52" s="454"/>
      <c r="D52" s="454"/>
      <c r="E52" s="454"/>
      <c r="F52" s="454"/>
      <c r="G52" s="454"/>
      <c r="H52" s="454"/>
    </row>
    <row r="53" spans="1:8" x14ac:dyDescent="0.25">
      <c r="A53" s="476"/>
      <c r="B53" s="4"/>
      <c r="C53" s="4"/>
      <c r="D53" s="4"/>
      <c r="E53" s="4"/>
      <c r="F53" s="4"/>
      <c r="G53" s="4"/>
      <c r="H53" s="477"/>
    </row>
    <row r="54" spans="1:8" x14ac:dyDescent="0.25">
      <c r="A54" s="541" t="s">
        <v>538</v>
      </c>
      <c r="B54" s="7"/>
      <c r="C54" s="7"/>
      <c r="D54" s="7"/>
      <c r="E54" s="542" t="s">
        <v>539</v>
      </c>
      <c r="F54" s="7"/>
      <c r="G54" s="7"/>
      <c r="H54" s="455"/>
    </row>
    <row r="55" spans="1:8" x14ac:dyDescent="0.2">
      <c r="A55" s="479" t="s">
        <v>167</v>
      </c>
      <c r="B55" s="10"/>
      <c r="C55" s="10"/>
      <c r="D55" s="415" t="s">
        <v>472</v>
      </c>
      <c r="E55" s="10"/>
      <c r="F55" s="10"/>
      <c r="G55" s="10"/>
      <c r="H55" s="456"/>
    </row>
  </sheetData>
  <customSheetViews>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95" orientation="portrait" r:id="rId1"/>
    </customSheetView>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95" orientation="portrait" r:id="rId2"/>
    </customSheetView>
  </customSheetViews>
  <mergeCells count="2">
    <mergeCell ref="A6:F9"/>
    <mergeCell ref="A10:H10"/>
  </mergeCells>
  <printOptions horizontalCentered="1"/>
  <pageMargins left="0.19685039370078741" right="0.19685039370078741" top="0.39370078740157483" bottom="0.19685039370078741" header="0.31496062992125984" footer="0.31496062992125984"/>
  <pageSetup scale="95" orientation="portrait" r:id="rId3"/>
  <drawing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rgb="FFFFC000"/>
  </sheetPr>
  <dimension ref="A1:AX76"/>
  <sheetViews>
    <sheetView showGridLines="0" workbookViewId="0">
      <selection activeCell="A10" sqref="A10:P10"/>
    </sheetView>
  </sheetViews>
  <sheetFormatPr baseColWidth="10" defaultRowHeight="14.25" x14ac:dyDescent="0.2"/>
  <cols>
    <col min="1" max="1" width="3.85546875" style="20" bestFit="1" customWidth="1"/>
    <col min="2" max="2" width="2.28515625" style="20" bestFit="1" customWidth="1"/>
    <col min="3" max="3" width="55.42578125" style="20" bestFit="1" customWidth="1"/>
    <col min="4" max="4" width="16.140625" style="20" customWidth="1"/>
    <col min="5" max="5" width="22.7109375" style="20" customWidth="1"/>
    <col min="6" max="16384" width="11.42578125" style="20"/>
  </cols>
  <sheetData>
    <row r="1" spans="1:50" s="297" customFormat="1" x14ac:dyDescent="0.25">
      <c r="A1" s="385" t="str">
        <f>DEPEND</f>
        <v>SECRETARÍA DE COMUNICACIONES Y TRANSPORTES</v>
      </c>
      <c r="B1" s="386"/>
      <c r="C1" s="386"/>
      <c r="D1" s="386"/>
      <c r="E1" s="387"/>
      <c r="F1" s="296"/>
      <c r="G1" s="296"/>
      <c r="H1" s="296"/>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row>
    <row r="2" spans="1:50" s="297" customFormat="1" x14ac:dyDescent="0.25">
      <c r="A2" s="388" t="str">
        <f>SUBS</f>
        <v>SUBSECRETARÍA DE TRANSPORTE</v>
      </c>
      <c r="B2" s="390"/>
      <c r="C2" s="390"/>
      <c r="D2" s="390"/>
      <c r="E2" s="391"/>
      <c r="F2" s="296"/>
      <c r="G2" s="296"/>
      <c r="H2" s="296"/>
      <c r="I2" s="296"/>
      <c r="J2" s="296"/>
      <c r="K2" s="296"/>
      <c r="L2" s="296"/>
      <c r="M2" s="296"/>
      <c r="N2" s="296"/>
      <c r="O2" s="296"/>
      <c r="P2" s="296"/>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c r="AR2" s="296"/>
      <c r="AS2" s="296"/>
      <c r="AT2" s="296"/>
      <c r="AU2" s="296"/>
      <c r="AV2" s="296"/>
      <c r="AW2" s="296"/>
      <c r="AX2" s="296"/>
    </row>
    <row r="3" spans="1:50" s="297" customFormat="1" x14ac:dyDescent="0.25">
      <c r="A3" s="388" t="str">
        <f>AREA</f>
        <v>DIRECCIÓN GENERAL TRANSPORTE FERROVIARIO Y MULTIMODAL</v>
      </c>
      <c r="B3" s="390"/>
      <c r="C3" s="390"/>
      <c r="D3" s="390"/>
      <c r="E3" s="391"/>
      <c r="F3" s="296"/>
      <c r="G3" s="296"/>
      <c r="H3" s="296"/>
      <c r="I3" s="296"/>
      <c r="J3" s="296"/>
      <c r="K3" s="296"/>
      <c r="L3" s="296"/>
      <c r="M3" s="296"/>
      <c r="N3" s="296"/>
      <c r="O3" s="296"/>
      <c r="P3" s="296"/>
      <c r="Q3" s="296"/>
      <c r="R3" s="296"/>
      <c r="S3" s="296"/>
      <c r="T3" s="296"/>
      <c r="U3" s="296"/>
      <c r="V3" s="296"/>
      <c r="W3" s="296"/>
      <c r="X3" s="296"/>
      <c r="Y3" s="296"/>
      <c r="Z3" s="296"/>
      <c r="AA3" s="296"/>
      <c r="AB3" s="296"/>
      <c r="AC3" s="296"/>
      <c r="AD3" s="296"/>
      <c r="AE3" s="296"/>
      <c r="AF3" s="296"/>
      <c r="AG3" s="296"/>
      <c r="AH3" s="296"/>
      <c r="AI3" s="296"/>
      <c r="AJ3" s="296"/>
      <c r="AK3" s="296"/>
      <c r="AL3" s="296"/>
      <c r="AM3" s="296"/>
      <c r="AN3" s="296"/>
      <c r="AO3" s="296"/>
      <c r="AP3" s="296"/>
      <c r="AQ3" s="296"/>
      <c r="AR3" s="296"/>
      <c r="AS3" s="296"/>
      <c r="AT3" s="296"/>
      <c r="AU3" s="296"/>
      <c r="AV3" s="296"/>
      <c r="AW3" s="296"/>
      <c r="AX3" s="296"/>
    </row>
    <row r="4" spans="1:50" s="297" customFormat="1" x14ac:dyDescent="0.25">
      <c r="A4" s="445"/>
      <c r="B4" s="390"/>
      <c r="C4" s="390"/>
      <c r="D4" s="390"/>
      <c r="E4" s="391"/>
      <c r="F4" s="296"/>
      <c r="G4" s="296"/>
      <c r="H4" s="296"/>
      <c r="I4" s="296"/>
      <c r="J4" s="296"/>
      <c r="K4" s="296"/>
      <c r="L4" s="296"/>
      <c r="M4" s="296"/>
      <c r="N4" s="296"/>
      <c r="O4" s="296"/>
      <c r="P4" s="296"/>
      <c r="Q4" s="296"/>
      <c r="R4" s="296"/>
      <c r="S4" s="296"/>
      <c r="T4" s="296"/>
      <c r="U4" s="296"/>
      <c r="V4" s="296"/>
      <c r="W4" s="296"/>
      <c r="X4" s="296"/>
      <c r="Y4" s="296"/>
      <c r="Z4" s="296"/>
      <c r="AA4" s="296"/>
      <c r="AB4" s="296"/>
      <c r="AC4" s="296"/>
      <c r="AD4" s="296"/>
      <c r="AE4" s="296"/>
      <c r="AF4" s="296"/>
      <c r="AG4" s="296"/>
      <c r="AH4" s="296"/>
      <c r="AI4" s="296"/>
      <c r="AJ4" s="296"/>
      <c r="AK4" s="296"/>
      <c r="AL4" s="296"/>
      <c r="AM4" s="296"/>
      <c r="AN4" s="296"/>
      <c r="AO4" s="296"/>
      <c r="AP4" s="296"/>
      <c r="AQ4" s="296"/>
      <c r="AR4" s="296"/>
      <c r="AS4" s="296"/>
      <c r="AT4" s="296"/>
      <c r="AU4" s="296"/>
      <c r="AV4" s="296"/>
      <c r="AW4" s="296"/>
      <c r="AX4" s="296"/>
    </row>
    <row r="5" spans="1:50" s="297" customFormat="1" x14ac:dyDescent="0.25">
      <c r="A5" s="446" t="str">
        <f>TIPOLICIT&amp;" N° "&amp;LICIT</f>
        <v>LICITACIÓN PÚBLICA N° LO-0090009898-N18-2012</v>
      </c>
      <c r="B5" s="390"/>
      <c r="C5" s="390"/>
      <c r="D5" s="390"/>
      <c r="E5" s="393" t="s">
        <v>457</v>
      </c>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c r="AW5" s="296"/>
      <c r="AX5" s="296"/>
    </row>
    <row r="6" spans="1:50" s="297" customFormat="1" ht="14.25" customHeight="1" x14ac:dyDescent="0.25">
      <c r="A6" s="777" t="str">
        <f>"OBRA. "&amp;OBRA</f>
        <v>OBRA. 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c r="B6" s="778"/>
      <c r="C6" s="778"/>
      <c r="D6" s="778"/>
      <c r="E6" s="393" t="s">
        <v>618</v>
      </c>
      <c r="F6" s="296"/>
      <c r="G6" s="296"/>
      <c r="H6" s="296"/>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P6" s="296"/>
      <c r="AQ6" s="296"/>
      <c r="AR6" s="296"/>
      <c r="AS6" s="296"/>
      <c r="AT6" s="296"/>
      <c r="AU6" s="296"/>
      <c r="AV6" s="296"/>
      <c r="AW6" s="296"/>
      <c r="AX6" s="296"/>
    </row>
    <row r="7" spans="1:50" s="297" customFormat="1" ht="14.25" customHeight="1" x14ac:dyDescent="0.25">
      <c r="A7" s="779"/>
      <c r="B7" s="778"/>
      <c r="C7" s="778"/>
      <c r="D7" s="778"/>
      <c r="E7" s="394" t="str">
        <f>"FECHA: "&amp;TEXT(FECHALICIT,"DD-MMM-AAAA")</f>
        <v>FECHA: 30-jul-2012</v>
      </c>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c r="AW7" s="296"/>
      <c r="AX7" s="296"/>
    </row>
    <row r="8" spans="1:50" s="297" customFormat="1" ht="14.25" customHeight="1" x14ac:dyDescent="0.25">
      <c r="A8" s="779"/>
      <c r="B8" s="778"/>
      <c r="C8" s="778"/>
      <c r="D8" s="778"/>
      <c r="E8" s="394" t="s">
        <v>565</v>
      </c>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c r="AW8" s="296"/>
      <c r="AX8" s="296"/>
    </row>
    <row r="9" spans="1:50" s="297" customFormat="1" ht="14.25" customHeight="1" x14ac:dyDescent="0.25">
      <c r="A9" s="780"/>
      <c r="B9" s="781"/>
      <c r="C9" s="781"/>
      <c r="D9" s="781"/>
      <c r="E9" s="397"/>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c r="AW9" s="296"/>
      <c r="AX9" s="296"/>
    </row>
    <row r="10" spans="1:50" s="21" customFormat="1" ht="22.5" customHeight="1" x14ac:dyDescent="0.2">
      <c r="A10" s="773" t="s">
        <v>297</v>
      </c>
      <c r="B10" s="773"/>
      <c r="C10" s="773"/>
      <c r="D10" s="773"/>
      <c r="E10" s="773"/>
    </row>
    <row r="11" spans="1:50" x14ac:dyDescent="0.2">
      <c r="A11" s="149"/>
      <c r="B11" s="150"/>
      <c r="C11" s="151" t="s">
        <v>298</v>
      </c>
      <c r="D11" s="152" t="s">
        <v>299</v>
      </c>
      <c r="E11" s="153"/>
    </row>
    <row r="12" spans="1:50" x14ac:dyDescent="0.2">
      <c r="A12" s="39"/>
      <c r="B12" s="25"/>
      <c r="C12" s="25"/>
      <c r="D12" s="154" t="s">
        <v>300</v>
      </c>
      <c r="E12" s="155" t="s">
        <v>559</v>
      </c>
    </row>
    <row r="13" spans="1:50" ht="20.25" customHeight="1" x14ac:dyDescent="0.2">
      <c r="A13" s="170" t="s">
        <v>301</v>
      </c>
      <c r="B13" s="171"/>
      <c r="C13" s="165" t="s">
        <v>302</v>
      </c>
      <c r="D13" s="350" t="s">
        <v>443</v>
      </c>
      <c r="E13" s="350" t="s">
        <v>444</v>
      </c>
    </row>
    <row r="14" spans="1:50" x14ac:dyDescent="0.2">
      <c r="A14" s="172"/>
      <c r="B14" s="173" t="s">
        <v>303</v>
      </c>
      <c r="C14" s="167" t="s">
        <v>304</v>
      </c>
      <c r="D14" s="168"/>
      <c r="E14" s="169">
        <f>E.V.b!P14</f>
        <v>0</v>
      </c>
    </row>
    <row r="15" spans="1:50" x14ac:dyDescent="0.2">
      <c r="A15" s="172"/>
      <c r="B15" s="173" t="s">
        <v>305</v>
      </c>
      <c r="C15" s="167" t="s">
        <v>306</v>
      </c>
      <c r="D15" s="168"/>
      <c r="E15" s="169">
        <f>E.V.b!P15</f>
        <v>0</v>
      </c>
    </row>
    <row r="16" spans="1:50" x14ac:dyDescent="0.2">
      <c r="A16" s="172"/>
      <c r="B16" s="173" t="s">
        <v>307</v>
      </c>
      <c r="C16" s="167" t="s">
        <v>308</v>
      </c>
      <c r="D16" s="168"/>
      <c r="E16" s="169">
        <f>E.V.b!P16</f>
        <v>0</v>
      </c>
    </row>
    <row r="17" spans="1:5" x14ac:dyDescent="0.2">
      <c r="A17" s="172"/>
      <c r="B17" s="173" t="s">
        <v>309</v>
      </c>
      <c r="C17" s="167" t="s">
        <v>310</v>
      </c>
      <c r="D17" s="168"/>
      <c r="E17" s="169">
        <f>E.V.b!P17</f>
        <v>0</v>
      </c>
    </row>
    <row r="18" spans="1:5" x14ac:dyDescent="0.2">
      <c r="A18" s="172"/>
      <c r="B18" s="173" t="s">
        <v>311</v>
      </c>
      <c r="C18" s="167" t="s">
        <v>312</v>
      </c>
      <c r="D18" s="168"/>
      <c r="E18" s="169">
        <f>E.V.b!P18</f>
        <v>0</v>
      </c>
    </row>
    <row r="19" spans="1:5" x14ac:dyDescent="0.2">
      <c r="A19" s="112"/>
      <c r="B19" s="174" t="s">
        <v>313</v>
      </c>
      <c r="C19" s="167" t="s">
        <v>314</v>
      </c>
      <c r="D19" s="168"/>
      <c r="E19" s="169">
        <f>E.V.b!P19</f>
        <v>0</v>
      </c>
    </row>
    <row r="20" spans="1:5" x14ac:dyDescent="0.2">
      <c r="A20" s="172"/>
      <c r="B20" s="173" t="s">
        <v>315</v>
      </c>
      <c r="C20" s="167" t="s">
        <v>316</v>
      </c>
      <c r="D20" s="168"/>
      <c r="E20" s="169">
        <f>E.V.b!P20</f>
        <v>0</v>
      </c>
    </row>
    <row r="21" spans="1:5" x14ac:dyDescent="0.2">
      <c r="A21" s="172"/>
      <c r="B21" s="173" t="s">
        <v>317</v>
      </c>
      <c r="C21" s="167" t="s">
        <v>318</v>
      </c>
      <c r="D21" s="168"/>
      <c r="E21" s="169">
        <f>E.V.b!P21</f>
        <v>0</v>
      </c>
    </row>
    <row r="22" spans="1:5" x14ac:dyDescent="0.2">
      <c r="A22" s="175"/>
      <c r="B22" s="176"/>
      <c r="C22" s="177" t="s">
        <v>319</v>
      </c>
      <c r="D22" s="178">
        <f>SUBTOTAL(9,D14:D21)</f>
        <v>0</v>
      </c>
      <c r="E22" s="178">
        <f>SUBTOTAL(9,E14:E21)</f>
        <v>0</v>
      </c>
    </row>
    <row r="23" spans="1:5" ht="20.25" customHeight="1" x14ac:dyDescent="0.2">
      <c r="A23" s="170" t="s">
        <v>320</v>
      </c>
      <c r="B23" s="171"/>
      <c r="C23" s="179" t="s">
        <v>321</v>
      </c>
      <c r="D23" s="166"/>
      <c r="E23" s="180"/>
    </row>
    <row r="24" spans="1:5" x14ac:dyDescent="0.2">
      <c r="A24" s="172"/>
      <c r="B24" s="173" t="s">
        <v>303</v>
      </c>
      <c r="C24" s="167" t="s">
        <v>322</v>
      </c>
      <c r="D24" s="168"/>
      <c r="E24" s="169">
        <f>E.V.b!P23</f>
        <v>0</v>
      </c>
    </row>
    <row r="25" spans="1:5" x14ac:dyDescent="0.2">
      <c r="A25" s="172"/>
      <c r="B25" s="173" t="s">
        <v>305</v>
      </c>
      <c r="C25" s="167" t="s">
        <v>323</v>
      </c>
      <c r="D25" s="168"/>
      <c r="E25" s="169">
        <f>E.V.b!P24</f>
        <v>0</v>
      </c>
    </row>
    <row r="26" spans="1:5" x14ac:dyDescent="0.2">
      <c r="A26" s="172"/>
      <c r="B26" s="173" t="s">
        <v>307</v>
      </c>
      <c r="C26" s="167" t="s">
        <v>324</v>
      </c>
      <c r="D26" s="168"/>
      <c r="E26" s="169">
        <f>E.V.b!P25</f>
        <v>0</v>
      </c>
    </row>
    <row r="27" spans="1:5" x14ac:dyDescent="0.2">
      <c r="A27" s="172"/>
      <c r="B27" s="173" t="s">
        <v>309</v>
      </c>
      <c r="C27" s="167" t="s">
        <v>325</v>
      </c>
      <c r="D27" s="168"/>
      <c r="E27" s="169">
        <f>E.V.b!P26</f>
        <v>0</v>
      </c>
    </row>
    <row r="28" spans="1:5" x14ac:dyDescent="0.2">
      <c r="A28" s="172"/>
      <c r="B28" s="173" t="s">
        <v>311</v>
      </c>
      <c r="C28" s="167" t="s">
        <v>326</v>
      </c>
      <c r="D28" s="168"/>
      <c r="E28" s="169">
        <f>E.V.b!P27</f>
        <v>0</v>
      </c>
    </row>
    <row r="29" spans="1:5" x14ac:dyDescent="0.2">
      <c r="A29" s="172"/>
      <c r="B29" s="174" t="s">
        <v>313</v>
      </c>
      <c r="C29" s="167" t="s">
        <v>327</v>
      </c>
      <c r="D29" s="168"/>
      <c r="E29" s="169">
        <f>E.V.b!P28</f>
        <v>0</v>
      </c>
    </row>
    <row r="30" spans="1:5" x14ac:dyDescent="0.2">
      <c r="A30" s="172"/>
      <c r="B30" s="173" t="s">
        <v>315</v>
      </c>
      <c r="C30" s="167" t="s">
        <v>328</v>
      </c>
      <c r="D30" s="168"/>
      <c r="E30" s="169">
        <f>E.V.b!P29</f>
        <v>0</v>
      </c>
    </row>
    <row r="31" spans="1:5" x14ac:dyDescent="0.2">
      <c r="A31" s="194"/>
      <c r="B31" s="195"/>
      <c r="C31" s="181" t="s">
        <v>319</v>
      </c>
      <c r="D31" s="182">
        <f>SUBTOTAL(9,D24:D30)</f>
        <v>0</v>
      </c>
      <c r="E31" s="182">
        <f>SUBTOTAL(9,E24:E30)</f>
        <v>0</v>
      </c>
    </row>
    <row r="32" spans="1:5" ht="20.25" customHeight="1" x14ac:dyDescent="0.2">
      <c r="A32" s="170" t="s">
        <v>329</v>
      </c>
      <c r="B32" s="171"/>
      <c r="C32" s="164" t="s">
        <v>330</v>
      </c>
      <c r="D32" s="166"/>
      <c r="E32" s="180"/>
    </row>
    <row r="33" spans="1:5" x14ac:dyDescent="0.2">
      <c r="A33" s="172"/>
      <c r="B33" s="173" t="s">
        <v>303</v>
      </c>
      <c r="C33" s="167" t="s">
        <v>331</v>
      </c>
      <c r="D33" s="168"/>
      <c r="E33" s="169">
        <f>E.V.b!P31</f>
        <v>0</v>
      </c>
    </row>
    <row r="34" spans="1:5" x14ac:dyDescent="0.2">
      <c r="A34" s="172"/>
      <c r="B34" s="173" t="s">
        <v>305</v>
      </c>
      <c r="C34" s="167" t="s">
        <v>332</v>
      </c>
      <c r="D34" s="168"/>
      <c r="E34" s="169">
        <f>E.V.b!P32</f>
        <v>0</v>
      </c>
    </row>
    <row r="35" spans="1:5" x14ac:dyDescent="0.2">
      <c r="A35" s="194"/>
      <c r="B35" s="195"/>
      <c r="C35" s="181" t="s">
        <v>319</v>
      </c>
      <c r="D35" s="182">
        <f>SUBTOTAL(9,D33:D34)</f>
        <v>0</v>
      </c>
      <c r="E35" s="182">
        <f>SUBTOTAL(9,E33:E34)</f>
        <v>0</v>
      </c>
    </row>
    <row r="36" spans="1:5" ht="20.25" customHeight="1" x14ac:dyDescent="0.2">
      <c r="A36" s="170" t="s">
        <v>333</v>
      </c>
      <c r="B36" s="171"/>
      <c r="C36" s="164" t="s">
        <v>334</v>
      </c>
      <c r="D36" s="166"/>
      <c r="E36" s="180"/>
    </row>
    <row r="37" spans="1:5" x14ac:dyDescent="0.2">
      <c r="A37" s="172"/>
      <c r="B37" s="173" t="s">
        <v>303</v>
      </c>
      <c r="C37" s="167" t="s">
        <v>335</v>
      </c>
      <c r="D37" s="168"/>
      <c r="E37" s="169">
        <f>E.V.b!P34</f>
        <v>0</v>
      </c>
    </row>
    <row r="38" spans="1:5" x14ac:dyDescent="0.2">
      <c r="A38" s="172"/>
      <c r="B38" s="173" t="s">
        <v>305</v>
      </c>
      <c r="C38" s="167" t="s">
        <v>336</v>
      </c>
      <c r="D38" s="168"/>
      <c r="E38" s="169">
        <f>E.V.b!P35</f>
        <v>0</v>
      </c>
    </row>
    <row r="39" spans="1:5" x14ac:dyDescent="0.2">
      <c r="A39" s="172"/>
      <c r="B39" s="173" t="s">
        <v>307</v>
      </c>
      <c r="C39" s="167" t="s">
        <v>337</v>
      </c>
      <c r="D39" s="168"/>
      <c r="E39" s="169">
        <f>E.V.b!P36</f>
        <v>0</v>
      </c>
    </row>
    <row r="40" spans="1:5" x14ac:dyDescent="0.2">
      <c r="A40" s="172"/>
      <c r="B40" s="173" t="s">
        <v>309</v>
      </c>
      <c r="C40" s="167" t="s">
        <v>338</v>
      </c>
      <c r="D40" s="168"/>
      <c r="E40" s="169">
        <f>E.V.b!P37</f>
        <v>0</v>
      </c>
    </row>
    <row r="41" spans="1:5" x14ac:dyDescent="0.2">
      <c r="A41" s="194"/>
      <c r="B41" s="195"/>
      <c r="C41" s="181" t="s">
        <v>319</v>
      </c>
      <c r="D41" s="182">
        <f>SUBTOTAL(9,D37:D40)</f>
        <v>0</v>
      </c>
      <c r="E41" s="182">
        <f>SUBTOTAL(9,E37:E40)</f>
        <v>0</v>
      </c>
    </row>
    <row r="42" spans="1:5" ht="20.25" customHeight="1" x14ac:dyDescent="0.2">
      <c r="A42" s="170" t="s">
        <v>339</v>
      </c>
      <c r="B42" s="171"/>
      <c r="C42" s="164" t="s">
        <v>340</v>
      </c>
      <c r="D42" s="166"/>
      <c r="E42" s="183"/>
    </row>
    <row r="43" spans="1:5" x14ac:dyDescent="0.2">
      <c r="A43" s="172"/>
      <c r="B43" s="173" t="s">
        <v>303</v>
      </c>
      <c r="C43" s="167" t="s">
        <v>341</v>
      </c>
      <c r="D43" s="168"/>
      <c r="E43" s="169">
        <f>E.V.b!P39</f>
        <v>0</v>
      </c>
    </row>
    <row r="44" spans="1:5" x14ac:dyDescent="0.2">
      <c r="A44" s="172"/>
      <c r="B44" s="173" t="s">
        <v>305</v>
      </c>
      <c r="C44" s="167" t="s">
        <v>342</v>
      </c>
      <c r="D44" s="168"/>
      <c r="E44" s="169">
        <f>E.V.b!P40</f>
        <v>0</v>
      </c>
    </row>
    <row r="45" spans="1:5" x14ac:dyDescent="0.2">
      <c r="A45" s="172"/>
      <c r="B45" s="173" t="s">
        <v>307</v>
      </c>
      <c r="C45" s="167" t="s">
        <v>343</v>
      </c>
      <c r="D45" s="168"/>
      <c r="E45" s="169">
        <f>E.V.b!P41</f>
        <v>0</v>
      </c>
    </row>
    <row r="46" spans="1:5" x14ac:dyDescent="0.2">
      <c r="A46" s="172"/>
      <c r="B46" s="173" t="s">
        <v>309</v>
      </c>
      <c r="C46" s="167" t="s">
        <v>344</v>
      </c>
      <c r="D46" s="168"/>
      <c r="E46" s="169">
        <f>E.V.b!P42</f>
        <v>0</v>
      </c>
    </row>
    <row r="47" spans="1:5" x14ac:dyDescent="0.2">
      <c r="A47" s="172"/>
      <c r="B47" s="173" t="s">
        <v>311</v>
      </c>
      <c r="C47" s="167" t="s">
        <v>345</v>
      </c>
      <c r="D47" s="168"/>
      <c r="E47" s="169">
        <f>E.V.b!P43</f>
        <v>0</v>
      </c>
    </row>
    <row r="48" spans="1:5" x14ac:dyDescent="0.2">
      <c r="A48" s="172"/>
      <c r="B48" s="174" t="s">
        <v>313</v>
      </c>
      <c r="C48" s="167" t="s">
        <v>346</v>
      </c>
      <c r="D48" s="168"/>
      <c r="E48" s="169">
        <f>E.V.b!P44</f>
        <v>0</v>
      </c>
    </row>
    <row r="49" spans="1:5" x14ac:dyDescent="0.2">
      <c r="A49" s="172"/>
      <c r="B49" s="173" t="s">
        <v>315</v>
      </c>
      <c r="C49" s="167" t="s">
        <v>347</v>
      </c>
      <c r="D49" s="168"/>
      <c r="E49" s="169">
        <f>E.V.b!P45</f>
        <v>0</v>
      </c>
    </row>
    <row r="50" spans="1:5" x14ac:dyDescent="0.2">
      <c r="A50" s="194"/>
      <c r="B50" s="195"/>
      <c r="C50" s="181" t="s">
        <v>319</v>
      </c>
      <c r="D50" s="184">
        <f>SUBTOTAL(9,D43:D49)</f>
        <v>0</v>
      </c>
      <c r="E50" s="184">
        <f>SUBTOTAL(9,E43:E49)</f>
        <v>0</v>
      </c>
    </row>
    <row r="51" spans="1:5" ht="20.25" customHeight="1" x14ac:dyDescent="0.2">
      <c r="A51" s="196" t="s">
        <v>348</v>
      </c>
      <c r="B51" s="197"/>
      <c r="C51" s="185" t="s">
        <v>349</v>
      </c>
      <c r="D51" s="186"/>
      <c r="E51" s="187">
        <f>E.V.b!P46</f>
        <v>0</v>
      </c>
    </row>
    <row r="52" spans="1:5" ht="20.25" customHeight="1" x14ac:dyDescent="0.2">
      <c r="A52" s="198" t="s">
        <v>350</v>
      </c>
      <c r="B52" s="199"/>
      <c r="C52" s="191" t="s">
        <v>351</v>
      </c>
      <c r="D52" s="192"/>
      <c r="E52" s="221">
        <f>E.V.b!P47</f>
        <v>0</v>
      </c>
    </row>
    <row r="53" spans="1:5" ht="20.25" customHeight="1" x14ac:dyDescent="0.2">
      <c r="A53" s="200" t="s">
        <v>352</v>
      </c>
      <c r="B53" s="201"/>
      <c r="C53" s="188" t="s">
        <v>353</v>
      </c>
      <c r="D53" s="189"/>
      <c r="E53" s="190">
        <f>SUM(G53:R53)</f>
        <v>0</v>
      </c>
    </row>
    <row r="54" spans="1:5" x14ac:dyDescent="0.2">
      <c r="A54" s="202"/>
      <c r="B54" s="173" t="s">
        <v>303</v>
      </c>
      <c r="C54" s="167" t="s">
        <v>368</v>
      </c>
      <c r="D54" s="168"/>
      <c r="E54" s="169">
        <f>E.V.b!P49</f>
        <v>0</v>
      </c>
    </row>
    <row r="55" spans="1:5" x14ac:dyDescent="0.2">
      <c r="A55" s="206"/>
      <c r="B55" s="173" t="s">
        <v>305</v>
      </c>
      <c r="C55" s="167" t="s">
        <v>369</v>
      </c>
      <c r="D55" s="207"/>
      <c r="E55" s="169">
        <f>E.V.b!P50</f>
        <v>0</v>
      </c>
    </row>
    <row r="56" spans="1:5" x14ac:dyDescent="0.2">
      <c r="A56" s="203"/>
      <c r="B56" s="204"/>
      <c r="C56" s="181" t="s">
        <v>319</v>
      </c>
      <c r="D56" s="184">
        <f>SUBTOTAL(9,D53:D55)</f>
        <v>0</v>
      </c>
      <c r="E56" s="184">
        <f>SUBTOTAL(9,E53:E55)</f>
        <v>0</v>
      </c>
    </row>
    <row r="57" spans="1:5" ht="20.25" customHeight="1" x14ac:dyDescent="0.2">
      <c r="A57" s="170" t="s">
        <v>354</v>
      </c>
      <c r="B57" s="171"/>
      <c r="C57" s="164" t="s">
        <v>355</v>
      </c>
      <c r="D57" s="180"/>
      <c r="E57" s="180"/>
    </row>
    <row r="58" spans="1:5" x14ac:dyDescent="0.2">
      <c r="A58" s="172"/>
      <c r="B58" s="173" t="s">
        <v>303</v>
      </c>
      <c r="C58" s="167" t="s">
        <v>356</v>
      </c>
      <c r="D58" s="168"/>
      <c r="E58" s="169">
        <f>E.V.b!P52</f>
        <v>0</v>
      </c>
    </row>
    <row r="59" spans="1:5" x14ac:dyDescent="0.2">
      <c r="A59" s="172"/>
      <c r="B59" s="173" t="s">
        <v>305</v>
      </c>
      <c r="C59" s="167" t="s">
        <v>357</v>
      </c>
      <c r="D59" s="168"/>
      <c r="E59" s="169">
        <f>E.V.b!P53</f>
        <v>0</v>
      </c>
    </row>
    <row r="60" spans="1:5" x14ac:dyDescent="0.2">
      <c r="A60" s="172"/>
      <c r="B60" s="173" t="s">
        <v>307</v>
      </c>
      <c r="C60" s="167" t="s">
        <v>358</v>
      </c>
      <c r="D60" s="168"/>
      <c r="E60" s="169">
        <f>E.V.b!P54</f>
        <v>0</v>
      </c>
    </row>
    <row r="61" spans="1:5" x14ac:dyDescent="0.2">
      <c r="A61" s="172"/>
      <c r="B61" s="173"/>
      <c r="C61" s="167" t="s">
        <v>359</v>
      </c>
      <c r="D61" s="168"/>
      <c r="E61" s="169">
        <f>E.V.b!P55</f>
        <v>0</v>
      </c>
    </row>
    <row r="62" spans="1:5" x14ac:dyDescent="0.2">
      <c r="A62" s="172"/>
      <c r="B62" s="173"/>
      <c r="C62" s="167" t="s">
        <v>360</v>
      </c>
      <c r="D62" s="168"/>
      <c r="E62" s="169">
        <f>E.V.b!P56</f>
        <v>0</v>
      </c>
    </row>
    <row r="63" spans="1:5" x14ac:dyDescent="0.2">
      <c r="A63" s="172"/>
      <c r="B63" s="173"/>
      <c r="C63" s="167" t="s">
        <v>361</v>
      </c>
      <c r="D63" s="168"/>
      <c r="E63" s="169">
        <f>E.V.b!P57</f>
        <v>0</v>
      </c>
    </row>
    <row r="64" spans="1:5" x14ac:dyDescent="0.2">
      <c r="A64" s="194"/>
      <c r="B64" s="195"/>
      <c r="C64" s="181" t="s">
        <v>319</v>
      </c>
      <c r="D64" s="182">
        <f>SUBTOTAL(9,D58:D63)</f>
        <v>0</v>
      </c>
      <c r="E64" s="182">
        <f>SUBTOTAL(9,E58:E63)</f>
        <v>0</v>
      </c>
    </row>
    <row r="65" spans="1:5" x14ac:dyDescent="0.2">
      <c r="A65" s="34"/>
      <c r="B65" s="35"/>
      <c r="C65" s="35"/>
      <c r="D65" s="156"/>
      <c r="E65" s="157"/>
    </row>
    <row r="66" spans="1:5" x14ac:dyDescent="0.2">
      <c r="A66" s="37"/>
      <c r="B66" s="38"/>
      <c r="C66" s="158" t="s">
        <v>362</v>
      </c>
      <c r="D66" s="351" t="s">
        <v>543</v>
      </c>
      <c r="E66" s="352" t="s">
        <v>533</v>
      </c>
    </row>
    <row r="67" spans="1:5" x14ac:dyDescent="0.2">
      <c r="A67" s="37"/>
      <c r="B67" s="38"/>
      <c r="C67" s="158" t="s">
        <v>363</v>
      </c>
      <c r="D67" s="353" t="s">
        <v>534</v>
      </c>
      <c r="E67" s="352" t="s">
        <v>535</v>
      </c>
    </row>
    <row r="68" spans="1:5" x14ac:dyDescent="0.2">
      <c r="A68" s="39"/>
      <c r="B68" s="25"/>
      <c r="C68" s="159"/>
      <c r="D68" s="354"/>
      <c r="E68" s="355"/>
    </row>
    <row r="69" spans="1:5" x14ac:dyDescent="0.2">
      <c r="A69" s="34"/>
      <c r="B69" s="35"/>
      <c r="C69" s="35"/>
      <c r="D69" s="356"/>
      <c r="E69" s="357"/>
    </row>
    <row r="70" spans="1:5" x14ac:dyDescent="0.2">
      <c r="A70" s="37"/>
      <c r="B70" s="38"/>
      <c r="C70" s="162" t="s">
        <v>364</v>
      </c>
      <c r="D70" s="358" t="s">
        <v>536</v>
      </c>
      <c r="E70" s="359"/>
    </row>
    <row r="71" spans="1:5" x14ac:dyDescent="0.2">
      <c r="A71" s="37"/>
      <c r="B71" s="38"/>
      <c r="C71" s="162" t="s">
        <v>365</v>
      </c>
      <c r="D71" s="353" t="s">
        <v>537</v>
      </c>
      <c r="E71" s="352" t="s">
        <v>587</v>
      </c>
    </row>
    <row r="72" spans="1:5" x14ac:dyDescent="0.2">
      <c r="A72" s="39"/>
      <c r="B72" s="25"/>
      <c r="C72" s="25"/>
      <c r="D72" s="160"/>
      <c r="E72" s="161"/>
    </row>
    <row r="73" spans="1:5" x14ac:dyDescent="0.2">
      <c r="A73" s="311"/>
      <c r="B73" s="311"/>
      <c r="C73" s="311"/>
      <c r="D73" s="311"/>
      <c r="E73" s="311"/>
    </row>
    <row r="74" spans="1:5" s="40" customFormat="1" x14ac:dyDescent="0.25">
      <c r="A74" s="476"/>
      <c r="B74" s="4"/>
      <c r="C74" s="4"/>
      <c r="D74" s="4"/>
      <c r="E74" s="477"/>
    </row>
    <row r="75" spans="1:5" s="40" customFormat="1" x14ac:dyDescent="0.25">
      <c r="A75" s="478"/>
      <c r="B75" s="7"/>
      <c r="C75" s="542" t="s">
        <v>539</v>
      </c>
      <c r="D75" s="542" t="s">
        <v>540</v>
      </c>
      <c r="E75" s="455"/>
    </row>
    <row r="76" spans="1:5" s="40" customFormat="1" x14ac:dyDescent="0.25">
      <c r="A76" s="480" t="s">
        <v>167</v>
      </c>
      <c r="B76" s="10"/>
      <c r="C76" s="10"/>
      <c r="D76" s="10"/>
      <c r="E76" s="481" t="s">
        <v>472</v>
      </c>
    </row>
  </sheetData>
  <customSheetViews>
    <customSheetView guid="{0B53B832-AD86-4C8F-805A-2F70F28121AE}" showPageBreaks="1" showGridLines="0">
      <rowBreaks count="1" manualBreakCount="1">
        <brk id="50" max="16383" man="1"/>
      </rowBreaks>
      <pageMargins left="0.19685039370078741" right="0.19685039370078741" top="0.39370078740157483" bottom="0.19685039370078741" header="0.31496062992125984" footer="0.31496062992125984"/>
      <printOptions horizontalCentered="1"/>
      <pageSetup paperSize="122" orientation="portrait" r:id="rId1"/>
    </customSheetView>
    <customSheetView guid="{715E90F1-CD54-4010-AF2A-F1142E0A1E81}" showPageBreaks="1" showGridLines="0">
      <rowBreaks count="1" manualBreakCount="1">
        <brk id="50" max="16383" man="1"/>
      </rowBreaks>
      <pageMargins left="0.19685039370078741" right="0.19685039370078741" top="0.39370078740157483" bottom="0.19685039370078741" header="0.31496062992125984" footer="0.31496062992125984"/>
      <printOptions horizontalCentered="1"/>
      <pageSetup paperSize="122" orientation="portrait" r:id="rId2"/>
    </customSheetView>
  </customSheetViews>
  <mergeCells count="2">
    <mergeCell ref="A6:D9"/>
    <mergeCell ref="A10:E10"/>
  </mergeCells>
  <printOptions horizontalCentered="1"/>
  <pageMargins left="0.19685039370078741" right="0.19685039370078741" top="0.39370078740157483" bottom="0.19685039370078741" header="0.31496062992125984" footer="0.31496062992125984"/>
  <pageSetup orientation="portrait" r:id="rId3"/>
  <rowBreaks count="1" manualBreakCount="1">
    <brk id="50" max="16383" man="1"/>
  </rowBreaks>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rgb="FFFFC000"/>
  </sheetPr>
  <dimension ref="A1:AW63"/>
  <sheetViews>
    <sheetView showGridLines="0" topLeftCell="C1" zoomScale="80" zoomScaleNormal="80" workbookViewId="0">
      <selection activeCell="A10" sqref="A10:P10"/>
    </sheetView>
  </sheetViews>
  <sheetFormatPr baseColWidth="10" defaultRowHeight="14.25" x14ac:dyDescent="0.2"/>
  <cols>
    <col min="1" max="1" width="3.85546875" style="20" bestFit="1" customWidth="1"/>
    <col min="2" max="2" width="2.28515625" style="20" bestFit="1" customWidth="1"/>
    <col min="3" max="3" width="55.42578125" style="20" bestFit="1" customWidth="1"/>
    <col min="4" max="15" width="12.140625" style="20" customWidth="1"/>
    <col min="16" max="16" width="13.85546875" style="20" customWidth="1"/>
    <col min="17" max="16384" width="11.42578125" style="20"/>
  </cols>
  <sheetData>
    <row r="1" spans="1:49" s="297" customFormat="1" x14ac:dyDescent="0.25">
      <c r="A1" s="385" t="str">
        <f>DEPEND</f>
        <v>SECRETARÍA DE COMUNICACIONES Y TRANSPORTES</v>
      </c>
      <c r="B1" s="386"/>
      <c r="C1" s="386"/>
      <c r="D1" s="386"/>
      <c r="E1" s="386"/>
      <c r="F1" s="386"/>
      <c r="G1" s="386"/>
      <c r="H1" s="386"/>
      <c r="I1" s="386"/>
      <c r="J1" s="386"/>
      <c r="K1" s="386"/>
      <c r="L1" s="386"/>
      <c r="M1" s="386"/>
      <c r="N1" s="386"/>
      <c r="O1" s="386"/>
      <c r="P1" s="387"/>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row>
    <row r="2" spans="1:49" s="297" customFormat="1" x14ac:dyDescent="0.25">
      <c r="A2" s="388" t="str">
        <f>SUBS</f>
        <v>SUBSECRETARÍA DE TRANSPORTE</v>
      </c>
      <c r="B2" s="389"/>
      <c r="C2" s="389"/>
      <c r="D2" s="389"/>
      <c r="E2" s="389"/>
      <c r="F2" s="390"/>
      <c r="G2" s="390"/>
      <c r="H2" s="390"/>
      <c r="I2" s="390"/>
      <c r="J2" s="390"/>
      <c r="K2" s="390"/>
      <c r="L2" s="390"/>
      <c r="M2" s="390"/>
      <c r="N2" s="390"/>
      <c r="O2" s="390"/>
      <c r="P2" s="391"/>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c r="AR2" s="296"/>
      <c r="AS2" s="296"/>
      <c r="AT2" s="296"/>
      <c r="AU2" s="296"/>
      <c r="AV2" s="296"/>
      <c r="AW2" s="296"/>
    </row>
    <row r="3" spans="1:49" s="297" customFormat="1" x14ac:dyDescent="0.25">
      <c r="A3" s="388" t="str">
        <f>AREA</f>
        <v>DIRECCIÓN GENERAL TRANSPORTE FERROVIARIO Y MULTIMODAL</v>
      </c>
      <c r="B3" s="389"/>
      <c r="C3" s="389"/>
      <c r="D3" s="389"/>
      <c r="E3" s="389"/>
      <c r="F3" s="390"/>
      <c r="G3" s="390"/>
      <c r="H3" s="390"/>
      <c r="I3" s="390"/>
      <c r="J3" s="390"/>
      <c r="K3" s="390"/>
      <c r="L3" s="390"/>
      <c r="M3" s="390"/>
      <c r="N3" s="390"/>
      <c r="O3" s="390"/>
      <c r="P3" s="391"/>
      <c r="Q3" s="296"/>
      <c r="R3" s="296"/>
      <c r="S3" s="296"/>
      <c r="T3" s="296"/>
      <c r="U3" s="296"/>
      <c r="V3" s="296"/>
      <c r="W3" s="296"/>
      <c r="X3" s="296"/>
      <c r="Y3" s="296"/>
      <c r="Z3" s="296"/>
      <c r="AA3" s="296"/>
      <c r="AB3" s="296"/>
      <c r="AC3" s="296"/>
      <c r="AD3" s="296"/>
      <c r="AE3" s="296"/>
      <c r="AF3" s="296"/>
      <c r="AG3" s="296"/>
      <c r="AH3" s="296"/>
      <c r="AI3" s="296"/>
      <c r="AJ3" s="296"/>
      <c r="AK3" s="296"/>
      <c r="AL3" s="296"/>
      <c r="AM3" s="296"/>
      <c r="AN3" s="296"/>
      <c r="AO3" s="296"/>
      <c r="AP3" s="296"/>
      <c r="AQ3" s="296"/>
      <c r="AR3" s="296"/>
      <c r="AS3" s="296"/>
      <c r="AT3" s="296"/>
      <c r="AU3" s="296"/>
      <c r="AV3" s="296"/>
      <c r="AW3" s="296"/>
    </row>
    <row r="4" spans="1:49" s="297" customFormat="1" x14ac:dyDescent="0.25">
      <c r="A4" s="423"/>
      <c r="B4" s="389"/>
      <c r="C4" s="389"/>
      <c r="D4" s="389"/>
      <c r="E4" s="389"/>
      <c r="F4" s="390"/>
      <c r="G4" s="390"/>
      <c r="H4" s="390"/>
      <c r="I4" s="390"/>
      <c r="J4" s="390"/>
      <c r="K4" s="390"/>
      <c r="L4" s="390"/>
      <c r="M4" s="390"/>
      <c r="N4" s="390"/>
      <c r="O4" s="390"/>
      <c r="P4" s="391"/>
      <c r="Q4" s="296"/>
      <c r="R4" s="296"/>
      <c r="S4" s="296"/>
      <c r="T4" s="296"/>
      <c r="U4" s="296"/>
      <c r="V4" s="296"/>
      <c r="W4" s="296"/>
      <c r="X4" s="296"/>
      <c r="Y4" s="296"/>
      <c r="Z4" s="296"/>
      <c r="AA4" s="296"/>
      <c r="AB4" s="296"/>
      <c r="AC4" s="296"/>
      <c r="AD4" s="296"/>
      <c r="AE4" s="296"/>
      <c r="AF4" s="296"/>
      <c r="AG4" s="296"/>
      <c r="AH4" s="296"/>
      <c r="AI4" s="296"/>
      <c r="AJ4" s="296"/>
      <c r="AK4" s="296"/>
      <c r="AL4" s="296"/>
      <c r="AM4" s="296"/>
      <c r="AN4" s="296"/>
      <c r="AO4" s="296"/>
      <c r="AP4" s="296"/>
      <c r="AQ4" s="296"/>
      <c r="AR4" s="296"/>
      <c r="AS4" s="296"/>
      <c r="AT4" s="296"/>
      <c r="AU4" s="296"/>
      <c r="AV4" s="296"/>
      <c r="AW4" s="296"/>
    </row>
    <row r="5" spans="1:49" s="297" customFormat="1" x14ac:dyDescent="0.25">
      <c r="A5" s="392" t="str">
        <f>TIPOLICIT&amp;" N° "&amp;LICIT</f>
        <v>LICITACIÓN PÚBLICA N° LO-0090009898-N18-2012</v>
      </c>
      <c r="B5" s="389"/>
      <c r="C5" s="389"/>
      <c r="D5" s="389"/>
      <c r="E5" s="389"/>
      <c r="F5" s="390"/>
      <c r="G5" s="390"/>
      <c r="H5" s="390"/>
      <c r="I5" s="390"/>
      <c r="J5" s="390"/>
      <c r="K5" s="390"/>
      <c r="L5" s="390"/>
      <c r="M5" s="390"/>
      <c r="N5" s="390"/>
      <c r="O5" s="390"/>
      <c r="P5" s="393" t="s">
        <v>456</v>
      </c>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c r="AW5" s="296"/>
    </row>
    <row r="6" spans="1:49" s="297" customFormat="1" x14ac:dyDescent="0.25">
      <c r="A6" s="725" t="str">
        <f>"OBRA: "&amp;OBRA</f>
        <v>OBRA: 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c r="B6" s="726"/>
      <c r="C6" s="726"/>
      <c r="D6" s="726"/>
      <c r="E6" s="726"/>
      <c r="F6" s="726"/>
      <c r="G6" s="726"/>
      <c r="H6" s="726"/>
      <c r="I6" s="726"/>
      <c r="J6" s="390"/>
      <c r="K6" s="390"/>
      <c r="L6" s="390"/>
      <c r="M6" s="390"/>
      <c r="N6" s="390"/>
      <c r="O6" s="390"/>
      <c r="P6" s="393" t="s">
        <v>618</v>
      </c>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P6" s="296"/>
      <c r="AQ6" s="296"/>
      <c r="AR6" s="296"/>
      <c r="AS6" s="296"/>
      <c r="AT6" s="296"/>
      <c r="AU6" s="296"/>
      <c r="AV6" s="296"/>
      <c r="AW6" s="296"/>
    </row>
    <row r="7" spans="1:49" s="297" customFormat="1" x14ac:dyDescent="0.25">
      <c r="A7" s="727"/>
      <c r="B7" s="726"/>
      <c r="C7" s="726"/>
      <c r="D7" s="726"/>
      <c r="E7" s="726"/>
      <c r="F7" s="726"/>
      <c r="G7" s="726"/>
      <c r="H7" s="726"/>
      <c r="I7" s="726"/>
      <c r="J7" s="390"/>
      <c r="K7" s="390"/>
      <c r="L7" s="390"/>
      <c r="M7" s="390"/>
      <c r="N7" s="390"/>
      <c r="O7" s="390"/>
      <c r="P7" s="394" t="str">
        <f>"FECHA: "&amp;TEXT(FECHALICIT,"DD-MMM-AAAA")</f>
        <v>FECHA: 30-jul-2012</v>
      </c>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c r="AW7" s="296"/>
    </row>
    <row r="8" spans="1:49" s="297" customFormat="1" x14ac:dyDescent="0.25">
      <c r="A8" s="727"/>
      <c r="B8" s="726"/>
      <c r="C8" s="726"/>
      <c r="D8" s="726"/>
      <c r="E8" s="726"/>
      <c r="F8" s="726"/>
      <c r="G8" s="726"/>
      <c r="H8" s="726"/>
      <c r="I8" s="726"/>
      <c r="J8" s="390"/>
      <c r="K8" s="390"/>
      <c r="L8" s="390"/>
      <c r="M8" s="390"/>
      <c r="N8" s="390"/>
      <c r="O8" s="390"/>
      <c r="P8" s="394" t="s">
        <v>565</v>
      </c>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c r="AW8" s="296"/>
    </row>
    <row r="9" spans="1:49" s="297" customFormat="1" x14ac:dyDescent="0.25">
      <c r="A9" s="395"/>
      <c r="B9" s="396"/>
      <c r="C9" s="396"/>
      <c r="D9" s="396"/>
      <c r="E9" s="396"/>
      <c r="F9" s="396"/>
      <c r="G9" s="396"/>
      <c r="H9" s="396"/>
      <c r="I9" s="396"/>
      <c r="J9" s="396"/>
      <c r="K9" s="396"/>
      <c r="L9" s="396"/>
      <c r="M9" s="396"/>
      <c r="N9" s="396"/>
      <c r="O9" s="396"/>
      <c r="P9" s="397"/>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c r="AW9" s="296"/>
    </row>
    <row r="10" spans="1:49" s="21" customFormat="1" ht="22.5" customHeight="1" x14ac:dyDescent="0.2">
      <c r="A10" s="773" t="s">
        <v>367</v>
      </c>
      <c r="B10" s="773"/>
      <c r="C10" s="773"/>
      <c r="D10" s="773"/>
      <c r="E10" s="773"/>
      <c r="F10" s="773"/>
      <c r="G10" s="773"/>
      <c r="H10" s="773"/>
      <c r="I10" s="773"/>
      <c r="J10" s="773"/>
      <c r="K10" s="773"/>
      <c r="L10" s="773"/>
      <c r="M10" s="773"/>
      <c r="N10" s="773"/>
      <c r="O10" s="773"/>
      <c r="P10" s="773"/>
      <c r="Q10" s="294"/>
    </row>
    <row r="11" spans="1:49" x14ac:dyDescent="0.2">
      <c r="A11" s="149"/>
      <c r="B11" s="150"/>
      <c r="C11" s="151" t="s">
        <v>298</v>
      </c>
      <c r="D11" s="152"/>
      <c r="E11" s="205"/>
      <c r="F11" s="205"/>
      <c r="G11" s="205"/>
      <c r="H11" s="205"/>
      <c r="I11" s="205"/>
      <c r="J11" s="153"/>
      <c r="K11" s="205"/>
      <c r="L11" s="205"/>
      <c r="M11" s="205"/>
      <c r="N11" s="205"/>
      <c r="O11" s="153"/>
      <c r="P11" s="798" t="s">
        <v>382</v>
      </c>
    </row>
    <row r="12" spans="1:49" x14ac:dyDescent="0.2">
      <c r="A12" s="39"/>
      <c r="B12" s="25"/>
      <c r="C12" s="25"/>
      <c r="D12" s="154" t="s">
        <v>370</v>
      </c>
      <c r="E12" s="154" t="s">
        <v>371</v>
      </c>
      <c r="F12" s="154" t="s">
        <v>372</v>
      </c>
      <c r="G12" s="154" t="s">
        <v>373</v>
      </c>
      <c r="H12" s="154" t="s">
        <v>374</v>
      </c>
      <c r="I12" s="154" t="s">
        <v>375</v>
      </c>
      <c r="J12" s="154" t="s">
        <v>376</v>
      </c>
      <c r="K12" s="154" t="s">
        <v>377</v>
      </c>
      <c r="L12" s="154" t="s">
        <v>378</v>
      </c>
      <c r="M12" s="154" t="s">
        <v>379</v>
      </c>
      <c r="N12" s="154" t="s">
        <v>380</v>
      </c>
      <c r="O12" s="154" t="s">
        <v>381</v>
      </c>
      <c r="P12" s="799"/>
    </row>
    <row r="13" spans="1:49" ht="20.25" customHeight="1" x14ac:dyDescent="0.2">
      <c r="A13" s="170" t="s">
        <v>301</v>
      </c>
      <c r="B13" s="171"/>
      <c r="C13" s="165" t="s">
        <v>302</v>
      </c>
      <c r="D13" s="180"/>
      <c r="E13" s="350" t="s">
        <v>443</v>
      </c>
      <c r="F13" s="180"/>
      <c r="G13" s="180"/>
      <c r="H13" s="180"/>
      <c r="I13" s="180"/>
      <c r="J13" s="180"/>
      <c r="K13" s="180"/>
      <c r="L13" s="180"/>
      <c r="M13" s="180"/>
      <c r="N13" s="180"/>
      <c r="O13" s="180"/>
      <c r="P13" s="350" t="s">
        <v>444</v>
      </c>
    </row>
    <row r="14" spans="1:49" x14ac:dyDescent="0.2">
      <c r="A14" s="172"/>
      <c r="B14" s="173" t="s">
        <v>303</v>
      </c>
      <c r="C14" s="167" t="s">
        <v>304</v>
      </c>
      <c r="D14" s="168"/>
      <c r="E14" s="168"/>
      <c r="F14" s="168"/>
      <c r="G14" s="168"/>
      <c r="H14" s="168"/>
      <c r="I14" s="168"/>
      <c r="J14" s="168"/>
      <c r="K14" s="168"/>
      <c r="L14" s="168"/>
      <c r="M14" s="168"/>
      <c r="N14" s="168"/>
      <c r="O14" s="168"/>
      <c r="P14" s="169">
        <f>SUM(D14:O14)</f>
        <v>0</v>
      </c>
    </row>
    <row r="15" spans="1:49" x14ac:dyDescent="0.2">
      <c r="A15" s="172"/>
      <c r="B15" s="173" t="s">
        <v>305</v>
      </c>
      <c r="C15" s="167" t="s">
        <v>306</v>
      </c>
      <c r="D15" s="168"/>
      <c r="E15" s="168"/>
      <c r="F15" s="168"/>
      <c r="G15" s="168"/>
      <c r="H15" s="168"/>
      <c r="I15" s="168"/>
      <c r="J15" s="168"/>
      <c r="K15" s="168"/>
      <c r="L15" s="168"/>
      <c r="M15" s="168"/>
      <c r="N15" s="168"/>
      <c r="O15" s="168"/>
      <c r="P15" s="169">
        <f t="shared" ref="P15:P57" si="0">SUM(D15:O15)</f>
        <v>0</v>
      </c>
    </row>
    <row r="16" spans="1:49" x14ac:dyDescent="0.2">
      <c r="A16" s="172"/>
      <c r="B16" s="173" t="s">
        <v>307</v>
      </c>
      <c r="C16" s="167" t="s">
        <v>308</v>
      </c>
      <c r="D16" s="168"/>
      <c r="E16" s="168"/>
      <c r="F16" s="168"/>
      <c r="G16" s="168"/>
      <c r="H16" s="168"/>
      <c r="I16" s="168"/>
      <c r="J16" s="168"/>
      <c r="K16" s="168"/>
      <c r="L16" s="168"/>
      <c r="M16" s="168"/>
      <c r="N16" s="168"/>
      <c r="O16" s="168"/>
      <c r="P16" s="169">
        <f t="shared" si="0"/>
        <v>0</v>
      </c>
    </row>
    <row r="17" spans="1:16" x14ac:dyDescent="0.2">
      <c r="A17" s="172"/>
      <c r="B17" s="173" t="s">
        <v>309</v>
      </c>
      <c r="C17" s="167" t="s">
        <v>310</v>
      </c>
      <c r="D17" s="168"/>
      <c r="E17" s="168"/>
      <c r="F17" s="168"/>
      <c r="G17" s="168"/>
      <c r="H17" s="168"/>
      <c r="I17" s="168"/>
      <c r="J17" s="168"/>
      <c r="K17" s="168"/>
      <c r="L17" s="168"/>
      <c r="M17" s="168"/>
      <c r="N17" s="168"/>
      <c r="O17" s="168"/>
      <c r="P17" s="169">
        <f t="shared" si="0"/>
        <v>0</v>
      </c>
    </row>
    <row r="18" spans="1:16" x14ac:dyDescent="0.2">
      <c r="A18" s="172"/>
      <c r="B18" s="173" t="s">
        <v>311</v>
      </c>
      <c r="C18" s="167" t="s">
        <v>312</v>
      </c>
      <c r="D18" s="168"/>
      <c r="E18" s="168"/>
      <c r="F18" s="168"/>
      <c r="G18" s="168"/>
      <c r="H18" s="168"/>
      <c r="I18" s="168"/>
      <c r="J18" s="168"/>
      <c r="K18" s="168"/>
      <c r="L18" s="168"/>
      <c r="M18" s="168"/>
      <c r="N18" s="168"/>
      <c r="O18" s="168"/>
      <c r="P18" s="169">
        <f t="shared" si="0"/>
        <v>0</v>
      </c>
    </row>
    <row r="19" spans="1:16" x14ac:dyDescent="0.2">
      <c r="A19" s="112"/>
      <c r="B19" s="174" t="s">
        <v>313</v>
      </c>
      <c r="C19" s="167" t="s">
        <v>314</v>
      </c>
      <c r="D19" s="168"/>
      <c r="E19" s="168"/>
      <c r="F19" s="168"/>
      <c r="G19" s="168"/>
      <c r="H19" s="168"/>
      <c r="I19" s="168"/>
      <c r="J19" s="168"/>
      <c r="K19" s="168"/>
      <c r="L19" s="168"/>
      <c r="M19" s="168"/>
      <c r="N19" s="168"/>
      <c r="O19" s="168"/>
      <c r="P19" s="169">
        <f t="shared" si="0"/>
        <v>0</v>
      </c>
    </row>
    <row r="20" spans="1:16" x14ac:dyDescent="0.2">
      <c r="A20" s="172"/>
      <c r="B20" s="173" t="s">
        <v>315</v>
      </c>
      <c r="C20" s="167" t="s">
        <v>316</v>
      </c>
      <c r="D20" s="168"/>
      <c r="E20" s="168"/>
      <c r="F20" s="168"/>
      <c r="G20" s="168"/>
      <c r="H20" s="168"/>
      <c r="I20" s="168"/>
      <c r="J20" s="168"/>
      <c r="K20" s="168"/>
      <c r="L20" s="168"/>
      <c r="M20" s="168"/>
      <c r="N20" s="168"/>
      <c r="O20" s="168"/>
      <c r="P20" s="169">
        <f t="shared" si="0"/>
        <v>0</v>
      </c>
    </row>
    <row r="21" spans="1:16" x14ac:dyDescent="0.2">
      <c r="A21" s="172"/>
      <c r="B21" s="173" t="s">
        <v>317</v>
      </c>
      <c r="C21" s="167" t="s">
        <v>318</v>
      </c>
      <c r="D21" s="168"/>
      <c r="E21" s="168"/>
      <c r="F21" s="168"/>
      <c r="G21" s="168"/>
      <c r="H21" s="168"/>
      <c r="I21" s="168"/>
      <c r="J21" s="168"/>
      <c r="K21" s="168"/>
      <c r="L21" s="168"/>
      <c r="M21" s="168"/>
      <c r="N21" s="168"/>
      <c r="O21" s="168"/>
      <c r="P21" s="169">
        <f t="shared" si="0"/>
        <v>0</v>
      </c>
    </row>
    <row r="22" spans="1:16" ht="20.25" customHeight="1" x14ac:dyDescent="0.2">
      <c r="A22" s="170" t="s">
        <v>320</v>
      </c>
      <c r="B22" s="171"/>
      <c r="C22" s="179" t="s">
        <v>321</v>
      </c>
      <c r="D22" s="180"/>
      <c r="E22" s="180"/>
      <c r="F22" s="180"/>
      <c r="G22" s="180"/>
      <c r="H22" s="180"/>
      <c r="I22" s="180"/>
      <c r="J22" s="180"/>
      <c r="K22" s="180"/>
      <c r="L22" s="180"/>
      <c r="M22" s="180"/>
      <c r="N22" s="180"/>
      <c r="O22" s="180"/>
      <c r="P22" s="180"/>
    </row>
    <row r="23" spans="1:16" x14ac:dyDescent="0.2">
      <c r="A23" s="172"/>
      <c r="B23" s="173" t="s">
        <v>303</v>
      </c>
      <c r="C23" s="167" t="s">
        <v>322</v>
      </c>
      <c r="D23" s="168"/>
      <c r="E23" s="168"/>
      <c r="F23" s="168"/>
      <c r="G23" s="168"/>
      <c r="H23" s="168"/>
      <c r="I23" s="168"/>
      <c r="J23" s="168"/>
      <c r="K23" s="168"/>
      <c r="L23" s="168"/>
      <c r="M23" s="168"/>
      <c r="N23" s="168"/>
      <c r="O23" s="168"/>
      <c r="P23" s="169">
        <f t="shared" si="0"/>
        <v>0</v>
      </c>
    </row>
    <row r="24" spans="1:16" x14ac:dyDescent="0.2">
      <c r="A24" s="172"/>
      <c r="B24" s="173" t="s">
        <v>305</v>
      </c>
      <c r="C24" s="167" t="s">
        <v>323</v>
      </c>
      <c r="D24" s="168"/>
      <c r="E24" s="168"/>
      <c r="F24" s="168"/>
      <c r="G24" s="168"/>
      <c r="H24" s="168"/>
      <c r="I24" s="168"/>
      <c r="J24" s="168"/>
      <c r="K24" s="168"/>
      <c r="L24" s="168"/>
      <c r="M24" s="168"/>
      <c r="N24" s="168"/>
      <c r="O24" s="168"/>
      <c r="P24" s="169">
        <f t="shared" si="0"/>
        <v>0</v>
      </c>
    </row>
    <row r="25" spans="1:16" x14ac:dyDescent="0.2">
      <c r="A25" s="172"/>
      <c r="B25" s="173" t="s">
        <v>307</v>
      </c>
      <c r="C25" s="167" t="s">
        <v>324</v>
      </c>
      <c r="D25" s="168"/>
      <c r="E25" s="168"/>
      <c r="F25" s="168"/>
      <c r="G25" s="168"/>
      <c r="H25" s="168"/>
      <c r="I25" s="168"/>
      <c r="J25" s="168"/>
      <c r="K25" s="168"/>
      <c r="L25" s="168"/>
      <c r="M25" s="168"/>
      <c r="N25" s="168"/>
      <c r="O25" s="168"/>
      <c r="P25" s="169">
        <f t="shared" si="0"/>
        <v>0</v>
      </c>
    </row>
    <row r="26" spans="1:16" x14ac:dyDescent="0.2">
      <c r="A26" s="172"/>
      <c r="B26" s="173" t="s">
        <v>309</v>
      </c>
      <c r="C26" s="167" t="s">
        <v>325</v>
      </c>
      <c r="D26" s="168"/>
      <c r="E26" s="168"/>
      <c r="F26" s="168"/>
      <c r="G26" s="168"/>
      <c r="H26" s="168"/>
      <c r="I26" s="168"/>
      <c r="J26" s="168"/>
      <c r="K26" s="168"/>
      <c r="L26" s="168"/>
      <c r="M26" s="168"/>
      <c r="N26" s="168"/>
      <c r="O26" s="168"/>
      <c r="P26" s="169">
        <f t="shared" si="0"/>
        <v>0</v>
      </c>
    </row>
    <row r="27" spans="1:16" x14ac:dyDescent="0.2">
      <c r="A27" s="172"/>
      <c r="B27" s="173" t="s">
        <v>311</v>
      </c>
      <c r="C27" s="167" t="s">
        <v>326</v>
      </c>
      <c r="D27" s="168"/>
      <c r="E27" s="168"/>
      <c r="F27" s="168"/>
      <c r="G27" s="168"/>
      <c r="H27" s="168"/>
      <c r="I27" s="168"/>
      <c r="J27" s="168"/>
      <c r="K27" s="168"/>
      <c r="L27" s="168"/>
      <c r="M27" s="168"/>
      <c r="N27" s="168"/>
      <c r="O27" s="168"/>
      <c r="P27" s="169">
        <f t="shared" si="0"/>
        <v>0</v>
      </c>
    </row>
    <row r="28" spans="1:16" x14ac:dyDescent="0.2">
      <c r="A28" s="172"/>
      <c r="B28" s="174" t="s">
        <v>313</v>
      </c>
      <c r="C28" s="167" t="s">
        <v>327</v>
      </c>
      <c r="D28" s="168"/>
      <c r="E28" s="168"/>
      <c r="F28" s="168"/>
      <c r="G28" s="168"/>
      <c r="H28" s="168"/>
      <c r="I28" s="168"/>
      <c r="J28" s="168"/>
      <c r="K28" s="168"/>
      <c r="L28" s="168"/>
      <c r="M28" s="168"/>
      <c r="N28" s="168"/>
      <c r="O28" s="168"/>
      <c r="P28" s="169">
        <f t="shared" si="0"/>
        <v>0</v>
      </c>
    </row>
    <row r="29" spans="1:16" x14ac:dyDescent="0.2">
      <c r="A29" s="172"/>
      <c r="B29" s="173" t="s">
        <v>315</v>
      </c>
      <c r="C29" s="167" t="s">
        <v>328</v>
      </c>
      <c r="D29" s="168"/>
      <c r="E29" s="168"/>
      <c r="F29" s="168"/>
      <c r="G29" s="168"/>
      <c r="H29" s="168"/>
      <c r="I29" s="168"/>
      <c r="J29" s="168"/>
      <c r="K29" s="168"/>
      <c r="L29" s="168"/>
      <c r="M29" s="168"/>
      <c r="N29" s="168"/>
      <c r="O29" s="168"/>
      <c r="P29" s="169">
        <f t="shared" si="0"/>
        <v>0</v>
      </c>
    </row>
    <row r="30" spans="1:16" ht="20.25" customHeight="1" x14ac:dyDescent="0.2">
      <c r="A30" s="170" t="s">
        <v>329</v>
      </c>
      <c r="B30" s="171"/>
      <c r="C30" s="164" t="s">
        <v>330</v>
      </c>
      <c r="D30" s="180"/>
      <c r="E30" s="180"/>
      <c r="F30" s="180"/>
      <c r="G30" s="180"/>
      <c r="H30" s="180"/>
      <c r="I30" s="180"/>
      <c r="J30" s="180"/>
      <c r="K30" s="180"/>
      <c r="L30" s="180"/>
      <c r="M30" s="180"/>
      <c r="N30" s="180"/>
      <c r="O30" s="180"/>
      <c r="P30" s="180"/>
    </row>
    <row r="31" spans="1:16" x14ac:dyDescent="0.2">
      <c r="A31" s="172"/>
      <c r="B31" s="173" t="s">
        <v>303</v>
      </c>
      <c r="C31" s="167" t="s">
        <v>331</v>
      </c>
      <c r="D31" s="168"/>
      <c r="E31" s="168"/>
      <c r="F31" s="168"/>
      <c r="G31" s="168"/>
      <c r="H31" s="168"/>
      <c r="I31" s="168"/>
      <c r="J31" s="168"/>
      <c r="K31" s="168"/>
      <c r="L31" s="168"/>
      <c r="M31" s="168"/>
      <c r="N31" s="168"/>
      <c r="O31" s="168"/>
      <c r="P31" s="169">
        <f t="shared" si="0"/>
        <v>0</v>
      </c>
    </row>
    <row r="32" spans="1:16" x14ac:dyDescent="0.2">
      <c r="A32" s="172"/>
      <c r="B32" s="173" t="s">
        <v>305</v>
      </c>
      <c r="C32" s="167" t="s">
        <v>332</v>
      </c>
      <c r="D32" s="168"/>
      <c r="E32" s="168"/>
      <c r="F32" s="168"/>
      <c r="G32" s="168"/>
      <c r="H32" s="168"/>
      <c r="I32" s="168"/>
      <c r="J32" s="168"/>
      <c r="K32" s="168"/>
      <c r="L32" s="168"/>
      <c r="M32" s="168"/>
      <c r="N32" s="168"/>
      <c r="O32" s="168"/>
      <c r="P32" s="169">
        <f t="shared" si="0"/>
        <v>0</v>
      </c>
    </row>
    <row r="33" spans="1:16" ht="20.25" customHeight="1" x14ac:dyDescent="0.2">
      <c r="A33" s="170" t="s">
        <v>333</v>
      </c>
      <c r="B33" s="171"/>
      <c r="C33" s="164" t="s">
        <v>334</v>
      </c>
      <c r="D33" s="180"/>
      <c r="E33" s="180"/>
      <c r="F33" s="180"/>
      <c r="G33" s="180"/>
      <c r="H33" s="180"/>
      <c r="I33" s="180"/>
      <c r="J33" s="180"/>
      <c r="K33" s="180"/>
      <c r="L33" s="180"/>
      <c r="M33" s="180"/>
      <c r="N33" s="180"/>
      <c r="O33" s="180"/>
      <c r="P33" s="180"/>
    </row>
    <row r="34" spans="1:16" x14ac:dyDescent="0.2">
      <c r="A34" s="172"/>
      <c r="B34" s="173" t="s">
        <v>303</v>
      </c>
      <c r="C34" s="167" t="s">
        <v>335</v>
      </c>
      <c r="D34" s="168"/>
      <c r="E34" s="168"/>
      <c r="F34" s="168"/>
      <c r="G34" s="168"/>
      <c r="H34" s="168"/>
      <c r="I34" s="168"/>
      <c r="J34" s="168"/>
      <c r="K34" s="168"/>
      <c r="L34" s="168"/>
      <c r="M34" s="168"/>
      <c r="N34" s="168"/>
      <c r="O34" s="168"/>
      <c r="P34" s="169">
        <f t="shared" si="0"/>
        <v>0</v>
      </c>
    </row>
    <row r="35" spans="1:16" x14ac:dyDescent="0.2">
      <c r="A35" s="172"/>
      <c r="B35" s="173" t="s">
        <v>305</v>
      </c>
      <c r="C35" s="167" t="s">
        <v>336</v>
      </c>
      <c r="D35" s="168"/>
      <c r="E35" s="168"/>
      <c r="F35" s="168"/>
      <c r="G35" s="168"/>
      <c r="H35" s="168"/>
      <c r="I35" s="168"/>
      <c r="J35" s="168"/>
      <c r="K35" s="168"/>
      <c r="L35" s="168"/>
      <c r="M35" s="168"/>
      <c r="N35" s="168"/>
      <c r="O35" s="168"/>
      <c r="P35" s="169">
        <f t="shared" si="0"/>
        <v>0</v>
      </c>
    </row>
    <row r="36" spans="1:16" x14ac:dyDescent="0.2">
      <c r="A36" s="172"/>
      <c r="B36" s="173" t="s">
        <v>307</v>
      </c>
      <c r="C36" s="167" t="s">
        <v>337</v>
      </c>
      <c r="D36" s="168"/>
      <c r="E36" s="168"/>
      <c r="F36" s="168"/>
      <c r="G36" s="168"/>
      <c r="H36" s="168"/>
      <c r="I36" s="168"/>
      <c r="J36" s="168"/>
      <c r="K36" s="168"/>
      <c r="L36" s="168"/>
      <c r="M36" s="168"/>
      <c r="N36" s="168"/>
      <c r="O36" s="168"/>
      <c r="P36" s="169">
        <f t="shared" si="0"/>
        <v>0</v>
      </c>
    </row>
    <row r="37" spans="1:16" x14ac:dyDescent="0.2">
      <c r="A37" s="172"/>
      <c r="B37" s="173" t="s">
        <v>309</v>
      </c>
      <c r="C37" s="167" t="s">
        <v>338</v>
      </c>
      <c r="D37" s="168"/>
      <c r="E37" s="168"/>
      <c r="F37" s="168"/>
      <c r="G37" s="168"/>
      <c r="H37" s="168"/>
      <c r="I37" s="168"/>
      <c r="J37" s="168"/>
      <c r="K37" s="168"/>
      <c r="L37" s="168"/>
      <c r="M37" s="168"/>
      <c r="N37" s="168"/>
      <c r="O37" s="168"/>
      <c r="P37" s="169">
        <f t="shared" si="0"/>
        <v>0</v>
      </c>
    </row>
    <row r="38" spans="1:16" ht="20.25" customHeight="1" x14ac:dyDescent="0.2">
      <c r="A38" s="170" t="s">
        <v>339</v>
      </c>
      <c r="B38" s="171"/>
      <c r="C38" s="164" t="s">
        <v>340</v>
      </c>
      <c r="D38" s="180"/>
      <c r="E38" s="180"/>
      <c r="F38" s="180"/>
      <c r="G38" s="180"/>
      <c r="H38" s="180"/>
      <c r="I38" s="180"/>
      <c r="J38" s="180"/>
      <c r="K38" s="180"/>
      <c r="L38" s="180"/>
      <c r="M38" s="180"/>
      <c r="N38" s="180"/>
      <c r="O38" s="180"/>
      <c r="P38" s="183"/>
    </row>
    <row r="39" spans="1:16" x14ac:dyDescent="0.2">
      <c r="A39" s="172"/>
      <c r="B39" s="173" t="s">
        <v>303</v>
      </c>
      <c r="C39" s="167" t="s">
        <v>341</v>
      </c>
      <c r="D39" s="168"/>
      <c r="E39" s="168"/>
      <c r="F39" s="168"/>
      <c r="G39" s="168"/>
      <c r="H39" s="168"/>
      <c r="I39" s="168"/>
      <c r="J39" s="168"/>
      <c r="K39" s="168"/>
      <c r="L39" s="168"/>
      <c r="M39" s="168"/>
      <c r="N39" s="168"/>
      <c r="O39" s="168"/>
      <c r="P39" s="169">
        <f t="shared" si="0"/>
        <v>0</v>
      </c>
    </row>
    <row r="40" spans="1:16" x14ac:dyDescent="0.2">
      <c r="A40" s="172"/>
      <c r="B40" s="173" t="s">
        <v>305</v>
      </c>
      <c r="C40" s="167" t="s">
        <v>342</v>
      </c>
      <c r="D40" s="168"/>
      <c r="E40" s="168"/>
      <c r="F40" s="168"/>
      <c r="G40" s="168"/>
      <c r="H40" s="168"/>
      <c r="I40" s="168"/>
      <c r="J40" s="168"/>
      <c r="K40" s="168"/>
      <c r="L40" s="168"/>
      <c r="M40" s="168"/>
      <c r="N40" s="168"/>
      <c r="O40" s="168"/>
      <c r="P40" s="169">
        <f t="shared" si="0"/>
        <v>0</v>
      </c>
    </row>
    <row r="41" spans="1:16" x14ac:dyDescent="0.2">
      <c r="A41" s="172"/>
      <c r="B41" s="173" t="s">
        <v>307</v>
      </c>
      <c r="C41" s="167" t="s">
        <v>343</v>
      </c>
      <c r="D41" s="168"/>
      <c r="E41" s="168"/>
      <c r="F41" s="168"/>
      <c r="G41" s="168"/>
      <c r="H41" s="168"/>
      <c r="I41" s="168"/>
      <c r="J41" s="168"/>
      <c r="K41" s="168"/>
      <c r="L41" s="168"/>
      <c r="M41" s="168"/>
      <c r="N41" s="168"/>
      <c r="O41" s="168"/>
      <c r="P41" s="169">
        <f t="shared" si="0"/>
        <v>0</v>
      </c>
    </row>
    <row r="42" spans="1:16" x14ac:dyDescent="0.2">
      <c r="A42" s="172"/>
      <c r="B42" s="173" t="s">
        <v>309</v>
      </c>
      <c r="C42" s="167" t="s">
        <v>344</v>
      </c>
      <c r="D42" s="168"/>
      <c r="E42" s="168"/>
      <c r="F42" s="168"/>
      <c r="G42" s="168"/>
      <c r="H42" s="168"/>
      <c r="I42" s="168"/>
      <c r="J42" s="168"/>
      <c r="K42" s="168"/>
      <c r="L42" s="168"/>
      <c r="M42" s="168"/>
      <c r="N42" s="168"/>
      <c r="O42" s="168"/>
      <c r="P42" s="169">
        <f t="shared" si="0"/>
        <v>0</v>
      </c>
    </row>
    <row r="43" spans="1:16" x14ac:dyDescent="0.2">
      <c r="A43" s="172"/>
      <c r="B43" s="173" t="s">
        <v>311</v>
      </c>
      <c r="C43" s="167" t="s">
        <v>345</v>
      </c>
      <c r="D43" s="168"/>
      <c r="E43" s="168"/>
      <c r="F43" s="168"/>
      <c r="G43" s="168"/>
      <c r="H43" s="168"/>
      <c r="I43" s="168"/>
      <c r="J43" s="168"/>
      <c r="K43" s="168"/>
      <c r="L43" s="168"/>
      <c r="M43" s="168"/>
      <c r="N43" s="168"/>
      <c r="O43" s="168"/>
      <c r="P43" s="169">
        <f t="shared" si="0"/>
        <v>0</v>
      </c>
    </row>
    <row r="44" spans="1:16" x14ac:dyDescent="0.2">
      <c r="A44" s="172"/>
      <c r="B44" s="174" t="s">
        <v>313</v>
      </c>
      <c r="C44" s="167" t="s">
        <v>346</v>
      </c>
      <c r="D44" s="168"/>
      <c r="E44" s="168"/>
      <c r="F44" s="168"/>
      <c r="G44" s="168"/>
      <c r="H44" s="168"/>
      <c r="I44" s="168"/>
      <c r="J44" s="168"/>
      <c r="K44" s="168"/>
      <c r="L44" s="168"/>
      <c r="M44" s="168"/>
      <c r="N44" s="168"/>
      <c r="O44" s="168"/>
      <c r="P44" s="169">
        <f t="shared" si="0"/>
        <v>0</v>
      </c>
    </row>
    <row r="45" spans="1:16" x14ac:dyDescent="0.2">
      <c r="A45" s="172"/>
      <c r="B45" s="173" t="s">
        <v>315</v>
      </c>
      <c r="C45" s="167" t="s">
        <v>347</v>
      </c>
      <c r="D45" s="168"/>
      <c r="E45" s="168"/>
      <c r="F45" s="168"/>
      <c r="G45" s="168"/>
      <c r="H45" s="168"/>
      <c r="I45" s="168"/>
      <c r="J45" s="168"/>
      <c r="K45" s="168"/>
      <c r="L45" s="168"/>
      <c r="M45" s="168"/>
      <c r="N45" s="168"/>
      <c r="O45" s="168"/>
      <c r="P45" s="169">
        <f t="shared" si="0"/>
        <v>0</v>
      </c>
    </row>
    <row r="46" spans="1:16" ht="20.25" customHeight="1" x14ac:dyDescent="0.2">
      <c r="A46" s="196" t="s">
        <v>348</v>
      </c>
      <c r="B46" s="197"/>
      <c r="C46" s="185" t="s">
        <v>349</v>
      </c>
      <c r="D46" s="186"/>
      <c r="E46" s="186"/>
      <c r="F46" s="186"/>
      <c r="G46" s="186"/>
      <c r="H46" s="186"/>
      <c r="I46" s="186"/>
      <c r="J46" s="186"/>
      <c r="K46" s="186"/>
      <c r="L46" s="186"/>
      <c r="M46" s="186"/>
      <c r="N46" s="186"/>
      <c r="O46" s="186"/>
      <c r="P46" s="187">
        <f t="shared" si="0"/>
        <v>0</v>
      </c>
    </row>
    <row r="47" spans="1:16" ht="20.25" customHeight="1" x14ac:dyDescent="0.2">
      <c r="A47" s="198" t="s">
        <v>350</v>
      </c>
      <c r="B47" s="199"/>
      <c r="C47" s="191" t="s">
        <v>351</v>
      </c>
      <c r="D47" s="192"/>
      <c r="E47" s="192"/>
      <c r="F47" s="192"/>
      <c r="G47" s="192"/>
      <c r="H47" s="192"/>
      <c r="I47" s="192"/>
      <c r="J47" s="192"/>
      <c r="K47" s="192"/>
      <c r="L47" s="192"/>
      <c r="M47" s="192"/>
      <c r="N47" s="192"/>
      <c r="O47" s="192"/>
      <c r="P47" s="193">
        <f t="shared" si="0"/>
        <v>0</v>
      </c>
    </row>
    <row r="48" spans="1:16" ht="20.25" customHeight="1" x14ac:dyDescent="0.2">
      <c r="A48" s="200" t="s">
        <v>352</v>
      </c>
      <c r="B48" s="201"/>
      <c r="C48" s="188" t="s">
        <v>353</v>
      </c>
      <c r="D48" s="189"/>
      <c r="E48" s="189"/>
      <c r="F48" s="189"/>
      <c r="G48" s="189"/>
      <c r="H48" s="189"/>
      <c r="I48" s="189"/>
      <c r="J48" s="189"/>
      <c r="K48" s="189"/>
      <c r="L48" s="189"/>
      <c r="M48" s="189"/>
      <c r="N48" s="189"/>
      <c r="O48" s="189"/>
      <c r="P48" s="190"/>
    </row>
    <row r="49" spans="1:16" x14ac:dyDescent="0.2">
      <c r="A49" s="202"/>
      <c r="B49" s="173" t="s">
        <v>303</v>
      </c>
      <c r="C49" s="167" t="s">
        <v>368</v>
      </c>
      <c r="D49" s="168"/>
      <c r="E49" s="168"/>
      <c r="F49" s="168"/>
      <c r="G49" s="168"/>
      <c r="H49" s="168"/>
      <c r="I49" s="168"/>
      <c r="J49" s="168"/>
      <c r="K49" s="168"/>
      <c r="L49" s="168"/>
      <c r="M49" s="168"/>
      <c r="N49" s="168"/>
      <c r="O49" s="168"/>
      <c r="P49" s="169">
        <f t="shared" si="0"/>
        <v>0</v>
      </c>
    </row>
    <row r="50" spans="1:16" x14ac:dyDescent="0.2">
      <c r="A50" s="203"/>
      <c r="B50" s="173" t="s">
        <v>305</v>
      </c>
      <c r="C50" s="167" t="s">
        <v>369</v>
      </c>
      <c r="D50" s="209"/>
      <c r="E50" s="209"/>
      <c r="F50" s="209"/>
      <c r="G50" s="209"/>
      <c r="H50" s="209"/>
      <c r="I50" s="209"/>
      <c r="J50" s="209"/>
      <c r="K50" s="209"/>
      <c r="L50" s="209"/>
      <c r="M50" s="209"/>
      <c r="N50" s="209"/>
      <c r="O50" s="209"/>
      <c r="P50" s="210">
        <f t="shared" si="0"/>
        <v>0</v>
      </c>
    </row>
    <row r="51" spans="1:16" ht="20.25" customHeight="1" x14ac:dyDescent="0.2">
      <c r="A51" s="170" t="s">
        <v>354</v>
      </c>
      <c r="B51" s="171"/>
      <c r="C51" s="164" t="s">
        <v>355</v>
      </c>
      <c r="D51" s="180"/>
      <c r="E51" s="180"/>
      <c r="F51" s="180"/>
      <c r="G51" s="180"/>
      <c r="H51" s="180"/>
      <c r="I51" s="180"/>
      <c r="J51" s="180"/>
      <c r="K51" s="180"/>
      <c r="L51" s="180"/>
      <c r="M51" s="180"/>
      <c r="N51" s="180"/>
      <c r="O51" s="180"/>
      <c r="P51" s="180"/>
    </row>
    <row r="52" spans="1:16" x14ac:dyDescent="0.2">
      <c r="A52" s="172"/>
      <c r="B52" s="173" t="s">
        <v>303</v>
      </c>
      <c r="C52" s="167" t="s">
        <v>356</v>
      </c>
      <c r="D52" s="168"/>
      <c r="E52" s="168"/>
      <c r="F52" s="168"/>
      <c r="G52" s="168"/>
      <c r="H52" s="168"/>
      <c r="I52" s="168"/>
      <c r="J52" s="168"/>
      <c r="K52" s="168"/>
      <c r="L52" s="168"/>
      <c r="M52" s="168"/>
      <c r="N52" s="168"/>
      <c r="O52" s="168"/>
      <c r="P52" s="169">
        <f t="shared" si="0"/>
        <v>0</v>
      </c>
    </row>
    <row r="53" spans="1:16" x14ac:dyDescent="0.2">
      <c r="A53" s="172"/>
      <c r="B53" s="173" t="s">
        <v>305</v>
      </c>
      <c r="C53" s="167" t="s">
        <v>357</v>
      </c>
      <c r="D53" s="168"/>
      <c r="E53" s="168"/>
      <c r="F53" s="168"/>
      <c r="G53" s="168"/>
      <c r="H53" s="168"/>
      <c r="I53" s="168"/>
      <c r="J53" s="168"/>
      <c r="K53" s="168"/>
      <c r="L53" s="168"/>
      <c r="M53" s="168"/>
      <c r="N53" s="168"/>
      <c r="O53" s="168"/>
      <c r="P53" s="169">
        <f t="shared" si="0"/>
        <v>0</v>
      </c>
    </row>
    <row r="54" spans="1:16" x14ac:dyDescent="0.2">
      <c r="A54" s="172"/>
      <c r="B54" s="173" t="s">
        <v>307</v>
      </c>
      <c r="C54" s="167" t="s">
        <v>358</v>
      </c>
      <c r="D54" s="168"/>
      <c r="E54" s="168"/>
      <c r="F54" s="168"/>
      <c r="G54" s="168"/>
      <c r="H54" s="168"/>
      <c r="I54" s="168"/>
      <c r="J54" s="168"/>
      <c r="K54" s="168"/>
      <c r="L54" s="168"/>
      <c r="M54" s="168"/>
      <c r="N54" s="168"/>
      <c r="O54" s="168"/>
      <c r="P54" s="169">
        <f t="shared" si="0"/>
        <v>0</v>
      </c>
    </row>
    <row r="55" spans="1:16" x14ac:dyDescent="0.2">
      <c r="A55" s="172"/>
      <c r="B55" s="173"/>
      <c r="C55" s="167" t="s">
        <v>359</v>
      </c>
      <c r="D55" s="168"/>
      <c r="E55" s="168"/>
      <c r="F55" s="168"/>
      <c r="G55" s="168"/>
      <c r="H55" s="168"/>
      <c r="I55" s="168"/>
      <c r="J55" s="168"/>
      <c r="K55" s="168"/>
      <c r="L55" s="168"/>
      <c r="M55" s="168"/>
      <c r="N55" s="168"/>
      <c r="O55" s="168"/>
      <c r="P55" s="169">
        <f t="shared" si="0"/>
        <v>0</v>
      </c>
    </row>
    <row r="56" spans="1:16" x14ac:dyDescent="0.2">
      <c r="A56" s="172"/>
      <c r="B56" s="173"/>
      <c r="C56" s="167" t="s">
        <v>360</v>
      </c>
      <c r="D56" s="168"/>
      <c r="E56" s="168"/>
      <c r="F56" s="168"/>
      <c r="G56" s="168"/>
      <c r="H56" s="168"/>
      <c r="I56" s="168"/>
      <c r="J56" s="168"/>
      <c r="K56" s="168"/>
      <c r="L56" s="168"/>
      <c r="M56" s="168"/>
      <c r="N56" s="168"/>
      <c r="O56" s="168"/>
      <c r="P56" s="169">
        <f t="shared" si="0"/>
        <v>0</v>
      </c>
    </row>
    <row r="57" spans="1:16" x14ac:dyDescent="0.2">
      <c r="A57" s="211"/>
      <c r="B57" s="212"/>
      <c r="C57" s="213" t="s">
        <v>361</v>
      </c>
      <c r="D57" s="207"/>
      <c r="E57" s="207"/>
      <c r="F57" s="207"/>
      <c r="G57" s="207"/>
      <c r="H57" s="207"/>
      <c r="I57" s="207"/>
      <c r="J57" s="207"/>
      <c r="K57" s="207"/>
      <c r="L57" s="207"/>
      <c r="M57" s="207"/>
      <c r="N57" s="207"/>
      <c r="O57" s="207"/>
      <c r="P57" s="208">
        <f t="shared" si="0"/>
        <v>0</v>
      </c>
    </row>
    <row r="58" spans="1:16" x14ac:dyDescent="0.2">
      <c r="A58" s="34"/>
      <c r="B58" s="35"/>
      <c r="C58" s="218" t="s">
        <v>383</v>
      </c>
      <c r="D58" s="220">
        <f>SUM(D13:D57)</f>
        <v>0</v>
      </c>
      <c r="E58" s="360" t="s">
        <v>543</v>
      </c>
      <c r="F58" s="220">
        <f t="shared" ref="F58:P58" si="1">SUM(F13:F57)</f>
        <v>0</v>
      </c>
      <c r="G58" s="220">
        <f t="shared" si="1"/>
        <v>0</v>
      </c>
      <c r="H58" s="220">
        <f t="shared" si="1"/>
        <v>0</v>
      </c>
      <c r="I58" s="220">
        <f t="shared" si="1"/>
        <v>0</v>
      </c>
      <c r="J58" s="220">
        <f t="shared" si="1"/>
        <v>0</v>
      </c>
      <c r="K58" s="220">
        <f t="shared" si="1"/>
        <v>0</v>
      </c>
      <c r="L58" s="220">
        <f t="shared" si="1"/>
        <v>0</v>
      </c>
      <c r="M58" s="220">
        <f t="shared" si="1"/>
        <v>0</v>
      </c>
      <c r="N58" s="220">
        <f t="shared" si="1"/>
        <v>0</v>
      </c>
      <c r="O58" s="220">
        <f t="shared" si="1"/>
        <v>0</v>
      </c>
      <c r="P58" s="215">
        <f t="shared" si="1"/>
        <v>0</v>
      </c>
    </row>
    <row r="59" spans="1:16" x14ac:dyDescent="0.2">
      <c r="A59" s="39"/>
      <c r="B59" s="25"/>
      <c r="C59" s="219" t="s">
        <v>384</v>
      </c>
      <c r="D59" s="216">
        <f>D58</f>
        <v>0</v>
      </c>
      <c r="E59" s="361" t="s">
        <v>533</v>
      </c>
      <c r="F59" s="216"/>
      <c r="G59" s="216"/>
      <c r="H59" s="216"/>
      <c r="I59" s="216"/>
      <c r="J59" s="216"/>
      <c r="K59" s="216"/>
      <c r="L59" s="216"/>
      <c r="M59" s="216"/>
      <c r="N59" s="216"/>
      <c r="O59" s="216"/>
      <c r="P59" s="217"/>
    </row>
    <row r="60" spans="1:16" ht="7.5" customHeight="1" x14ac:dyDescent="0.2">
      <c r="A60" s="311"/>
      <c r="B60" s="311"/>
      <c r="C60" s="311"/>
      <c r="D60" s="311"/>
      <c r="E60" s="311"/>
      <c r="F60" s="311"/>
      <c r="G60" s="311"/>
      <c r="H60" s="311"/>
      <c r="I60" s="311"/>
      <c r="J60" s="311"/>
      <c r="K60" s="311"/>
      <c r="L60" s="311"/>
      <c r="M60" s="311"/>
      <c r="N60" s="311"/>
      <c r="O60" s="311"/>
      <c r="P60" s="311"/>
    </row>
    <row r="61" spans="1:16" s="40" customFormat="1" x14ac:dyDescent="0.25">
      <c r="A61" s="476"/>
      <c r="B61" s="4"/>
      <c r="C61" s="4"/>
      <c r="D61" s="4"/>
      <c r="E61" s="4"/>
      <c r="F61" s="4"/>
      <c r="G61" s="4"/>
      <c r="H61" s="4"/>
      <c r="I61" s="4"/>
      <c r="J61" s="4"/>
      <c r="K61" s="4"/>
      <c r="L61" s="4"/>
      <c r="M61" s="4"/>
      <c r="N61" s="4"/>
      <c r="O61" s="4"/>
      <c r="P61" s="477"/>
    </row>
    <row r="62" spans="1:16" s="40" customFormat="1" x14ac:dyDescent="0.25">
      <c r="A62" s="478"/>
      <c r="B62" s="7"/>
      <c r="C62" s="542" t="s">
        <v>534</v>
      </c>
      <c r="D62" s="7"/>
      <c r="E62" s="7"/>
      <c r="F62" s="7"/>
      <c r="G62" s="7"/>
      <c r="H62" s="7"/>
      <c r="I62" s="7"/>
      <c r="J62" s="7"/>
      <c r="K62" s="7"/>
      <c r="L62" s="542" t="s">
        <v>535</v>
      </c>
      <c r="M62" s="7"/>
      <c r="N62" s="7"/>
      <c r="O62" s="7"/>
      <c r="P62" s="455"/>
    </row>
    <row r="63" spans="1:16" s="40" customFormat="1" x14ac:dyDescent="0.25">
      <c r="A63" s="480"/>
      <c r="B63" s="10"/>
      <c r="C63" s="10" t="s">
        <v>167</v>
      </c>
      <c r="D63" s="10"/>
      <c r="E63" s="10"/>
      <c r="F63" s="10"/>
      <c r="G63" s="10"/>
      <c r="H63" s="10"/>
      <c r="I63" s="10"/>
      <c r="J63" s="10"/>
      <c r="K63" s="10" t="s">
        <v>472</v>
      </c>
      <c r="L63" s="10"/>
      <c r="M63" s="10"/>
      <c r="N63" s="10"/>
      <c r="O63" s="10"/>
      <c r="P63" s="481"/>
    </row>
  </sheetData>
  <customSheetViews>
    <customSheetView guid="{0B53B832-AD86-4C8F-805A-2F70F28121AE}" showPageBreaks="1" showGridLines="0" printArea="1">
      <pageMargins left="0.19685039370078741" right="0.19685039370078741" top="0.39370078740157483" bottom="0.19685039370078741" header="0.31496062992125984" footer="0.31496062992125984"/>
      <printOptions horizontalCentered="1"/>
      <pageSetup paperSize="122" scale="60" orientation="landscape" r:id="rId1"/>
    </customSheetView>
    <customSheetView guid="{715E90F1-CD54-4010-AF2A-F1142E0A1E81}" showPageBreaks="1" showGridLines="0" printArea="1">
      <pageMargins left="0.19685039370078741" right="0.19685039370078741" top="0.39370078740157483" bottom="0.19685039370078741" header="0.31496062992125984" footer="0.31496062992125984"/>
      <printOptions horizontalCentered="1"/>
      <pageSetup paperSize="122" scale="60" orientation="landscape" r:id="rId2"/>
    </customSheetView>
  </customSheetViews>
  <mergeCells count="3">
    <mergeCell ref="P11:P12"/>
    <mergeCell ref="A6:I8"/>
    <mergeCell ref="A10:P10"/>
  </mergeCells>
  <printOptions horizontalCentered="1"/>
  <pageMargins left="0.19685039370078741" right="0.19685039370078741" top="0.39370078740157483" bottom="0.19685039370078741" header="0.31496062992125984" footer="0.31496062992125984"/>
  <pageSetup scale="60" orientation="landscape"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rgb="FFFFC000"/>
  </sheetPr>
  <dimension ref="A1:AX42"/>
  <sheetViews>
    <sheetView showGridLines="0" workbookViewId="0">
      <selection activeCell="A10" sqref="A10:P10"/>
    </sheetView>
  </sheetViews>
  <sheetFormatPr baseColWidth="10" defaultRowHeight="15" x14ac:dyDescent="0.25"/>
  <sheetData>
    <row r="1" spans="1:50" s="303" customFormat="1" x14ac:dyDescent="0.25">
      <c r="A1" s="385" t="str">
        <f>DEPEND</f>
        <v>SECRETARÍA DE COMUNICACIONES Y TRANSPORTES</v>
      </c>
      <c r="B1" s="543"/>
      <c r="C1" s="543"/>
      <c r="D1" s="543"/>
      <c r="E1" s="543"/>
      <c r="F1" s="543"/>
      <c r="G1" s="543"/>
      <c r="H1" s="543"/>
      <c r="I1" s="543"/>
      <c r="J1" s="543"/>
      <c r="K1" s="544"/>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row>
    <row r="2" spans="1:50" s="303" customFormat="1" x14ac:dyDescent="0.25">
      <c r="A2" s="388" t="str">
        <f>SUBS</f>
        <v>SUBSECRETARÍA DE TRANSPORTE</v>
      </c>
      <c r="B2" s="389"/>
      <c r="C2" s="389"/>
      <c r="D2" s="389"/>
      <c r="E2" s="389"/>
      <c r="F2" s="545"/>
      <c r="G2" s="545"/>
      <c r="H2" s="545"/>
      <c r="I2" s="545"/>
      <c r="J2" s="545"/>
      <c r="K2" s="546"/>
      <c r="L2" s="302"/>
      <c r="M2" s="302"/>
      <c r="N2" s="302"/>
      <c r="O2" s="302"/>
      <c r="P2" s="302"/>
      <c r="Q2" s="302"/>
      <c r="R2" s="302"/>
      <c r="S2" s="302"/>
      <c r="T2" s="302"/>
      <c r="U2" s="302"/>
      <c r="V2" s="302"/>
      <c r="W2" s="302"/>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row>
    <row r="3" spans="1:50" s="303" customFormat="1" x14ac:dyDescent="0.25">
      <c r="A3" s="388" t="str">
        <f>AREA</f>
        <v>DIRECCIÓN GENERAL TRANSPORTE FERROVIARIO Y MULTIMODAL</v>
      </c>
      <c r="B3" s="389"/>
      <c r="C3" s="389"/>
      <c r="D3" s="389"/>
      <c r="E3" s="389"/>
      <c r="F3" s="545"/>
      <c r="G3" s="545"/>
      <c r="H3" s="545"/>
      <c r="I3" s="545"/>
      <c r="J3" s="545"/>
      <c r="K3" s="546"/>
      <c r="L3" s="302"/>
      <c r="M3" s="302"/>
      <c r="N3" s="302"/>
      <c r="O3" s="302"/>
      <c r="P3" s="302"/>
      <c r="Q3" s="302"/>
      <c r="R3" s="302"/>
      <c r="S3" s="302"/>
      <c r="T3" s="302"/>
      <c r="U3" s="302"/>
      <c r="V3" s="302"/>
      <c r="W3" s="302"/>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row>
    <row r="4" spans="1:50" s="303" customFormat="1" x14ac:dyDescent="0.25">
      <c r="A4" s="423"/>
      <c r="B4" s="389"/>
      <c r="C4" s="389"/>
      <c r="D4" s="389"/>
      <c r="E4" s="389"/>
      <c r="F4" s="545"/>
      <c r="G4" s="545"/>
      <c r="H4" s="545"/>
      <c r="I4" s="545"/>
      <c r="J4" s="545"/>
      <c r="K4" s="546"/>
      <c r="L4" s="302"/>
      <c r="M4" s="302"/>
      <c r="N4" s="302"/>
      <c r="O4" s="302"/>
      <c r="P4" s="302"/>
      <c r="Q4" s="302"/>
      <c r="R4" s="302"/>
      <c r="S4" s="302"/>
      <c r="T4" s="302"/>
      <c r="U4" s="302"/>
      <c r="V4" s="302"/>
      <c r="W4" s="302"/>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row>
    <row r="5" spans="1:50" s="303" customFormat="1" x14ac:dyDescent="0.25">
      <c r="A5" s="392" t="str">
        <f>TIPOLICIT&amp;" N° "&amp;LICIT</f>
        <v>LICITACIÓN PÚBLICA N° LO-0090009898-N18-2012</v>
      </c>
      <c r="B5" s="389"/>
      <c r="C5" s="389"/>
      <c r="D5" s="389"/>
      <c r="E5" s="389"/>
      <c r="F5" s="545"/>
      <c r="G5" s="545"/>
      <c r="H5" s="545"/>
      <c r="I5" s="545"/>
      <c r="J5" s="545"/>
      <c r="K5" s="393" t="s">
        <v>455</v>
      </c>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c r="AW5" s="302"/>
      <c r="AX5" s="302"/>
    </row>
    <row r="6" spans="1:50" s="303" customFormat="1" ht="15" customHeight="1" x14ac:dyDescent="0.25">
      <c r="A6" s="725" t="str">
        <f>"OBRA: "&amp;OBRA</f>
        <v>OBRA: 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c r="B6" s="800"/>
      <c r="C6" s="800"/>
      <c r="D6" s="800"/>
      <c r="E6" s="800"/>
      <c r="F6" s="545"/>
      <c r="G6" s="545"/>
      <c r="H6" s="545"/>
      <c r="I6" s="545"/>
      <c r="J6" s="545"/>
      <c r="K6" s="393" t="s">
        <v>619</v>
      </c>
      <c r="L6" s="302"/>
      <c r="M6" s="302"/>
      <c r="N6" s="302"/>
      <c r="O6" s="302"/>
      <c r="P6" s="302"/>
      <c r="Q6" s="302"/>
      <c r="R6" s="302"/>
      <c r="S6" s="302"/>
      <c r="T6" s="302"/>
      <c r="U6" s="302"/>
      <c r="V6" s="302"/>
      <c r="W6" s="302"/>
      <c r="X6" s="302"/>
      <c r="Y6" s="302"/>
      <c r="Z6" s="302"/>
      <c r="AA6" s="302"/>
      <c r="AB6" s="302"/>
      <c r="AC6" s="302"/>
      <c r="AD6" s="302"/>
      <c r="AE6" s="302"/>
      <c r="AF6" s="302"/>
      <c r="AG6" s="302"/>
      <c r="AH6" s="302"/>
      <c r="AI6" s="302"/>
      <c r="AJ6" s="302"/>
      <c r="AK6" s="302"/>
      <c r="AL6" s="302"/>
      <c r="AM6" s="302"/>
      <c r="AN6" s="302"/>
      <c r="AO6" s="302"/>
      <c r="AP6" s="302"/>
      <c r="AQ6" s="302"/>
      <c r="AR6" s="302"/>
      <c r="AS6" s="302"/>
      <c r="AT6" s="302"/>
      <c r="AU6" s="302"/>
      <c r="AV6" s="302"/>
      <c r="AW6" s="302"/>
      <c r="AX6" s="302"/>
    </row>
    <row r="7" spans="1:50" s="303" customFormat="1" x14ac:dyDescent="0.25">
      <c r="A7" s="725"/>
      <c r="B7" s="800"/>
      <c r="C7" s="800"/>
      <c r="D7" s="800"/>
      <c r="E7" s="800"/>
      <c r="F7" s="545"/>
      <c r="G7" s="545"/>
      <c r="H7" s="545"/>
      <c r="I7" s="545"/>
      <c r="J7" s="545"/>
      <c r="K7" s="394" t="str">
        <f>"FECHA: "&amp;TEXT(FECHALICIT,"DD-MMM-AAAA")</f>
        <v>FECHA: 30-jul-2012</v>
      </c>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c r="AW7" s="302"/>
      <c r="AX7" s="302"/>
    </row>
    <row r="8" spans="1:50" s="303" customFormat="1" x14ac:dyDescent="0.25">
      <c r="A8" s="725"/>
      <c r="B8" s="800"/>
      <c r="C8" s="800"/>
      <c r="D8" s="800"/>
      <c r="E8" s="800"/>
      <c r="F8" s="545"/>
      <c r="G8" s="545"/>
      <c r="H8" s="545"/>
      <c r="I8" s="545"/>
      <c r="J8" s="545"/>
      <c r="K8" s="394" t="s">
        <v>565</v>
      </c>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c r="AW8" s="302"/>
      <c r="AX8" s="302"/>
    </row>
    <row r="9" spans="1:50" s="303" customFormat="1" x14ac:dyDescent="0.25">
      <c r="A9" s="547"/>
      <c r="B9" s="548"/>
      <c r="C9" s="548"/>
      <c r="D9" s="548"/>
      <c r="E9" s="548"/>
      <c r="F9" s="548"/>
      <c r="G9" s="548"/>
      <c r="H9" s="548"/>
      <c r="I9" s="548"/>
      <c r="J9" s="548"/>
      <c r="K9" s="549"/>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c r="AW9" s="302"/>
      <c r="AX9" s="302"/>
    </row>
    <row r="10" spans="1:50" s="223" customFormat="1" ht="22.5" customHeight="1" x14ac:dyDescent="0.2">
      <c r="A10" s="773" t="s">
        <v>385</v>
      </c>
      <c r="B10" s="773"/>
      <c r="C10" s="773"/>
      <c r="D10" s="773"/>
      <c r="E10" s="773"/>
      <c r="F10" s="773"/>
      <c r="G10" s="773"/>
      <c r="H10" s="773"/>
      <c r="I10" s="773"/>
      <c r="J10" s="773"/>
      <c r="K10" s="773"/>
    </row>
    <row r="11" spans="1:50" s="222" customFormat="1" ht="12" x14ac:dyDescent="0.2">
      <c r="A11" s="35"/>
      <c r="B11" s="214" t="s">
        <v>386</v>
      </c>
      <c r="C11" s="322"/>
      <c r="D11" s="35"/>
      <c r="E11" s="35"/>
      <c r="F11" s="214" t="s">
        <v>389</v>
      </c>
      <c r="G11" s="322" t="s">
        <v>444</v>
      </c>
      <c r="H11" s="35"/>
      <c r="I11" s="35"/>
      <c r="J11" s="214" t="s">
        <v>407</v>
      </c>
      <c r="K11" s="322"/>
    </row>
    <row r="12" spans="1:50" s="222" customFormat="1" ht="12" x14ac:dyDescent="0.2">
      <c r="A12" s="33"/>
      <c r="B12" s="158" t="s">
        <v>387</v>
      </c>
      <c r="C12" s="364" t="s">
        <v>443</v>
      </c>
      <c r="D12" s="33"/>
      <c r="E12" s="162"/>
      <c r="F12" s="262" t="s">
        <v>411</v>
      </c>
      <c r="G12" s="261" t="s">
        <v>409</v>
      </c>
      <c r="H12" s="33"/>
      <c r="I12" s="33"/>
      <c r="J12" s="158" t="s">
        <v>408</v>
      </c>
      <c r="K12" s="323" t="s">
        <v>534</v>
      </c>
    </row>
    <row r="13" spans="1:50" s="222" customFormat="1" ht="12" x14ac:dyDescent="0.2">
      <c r="A13" s="33"/>
      <c r="B13" s="158" t="s">
        <v>388</v>
      </c>
      <c r="C13" s="322"/>
      <c r="D13" s="33"/>
      <c r="E13" s="162" t="s">
        <v>410</v>
      </c>
      <c r="F13" s="363" t="s">
        <v>543</v>
      </c>
      <c r="G13" s="330"/>
      <c r="H13" s="33"/>
      <c r="I13" s="33"/>
      <c r="J13" s="158" t="s">
        <v>390</v>
      </c>
      <c r="K13" s="323"/>
    </row>
    <row r="14" spans="1:50" s="222" customFormat="1" ht="12" x14ac:dyDescent="0.2">
      <c r="A14" s="33"/>
      <c r="B14" s="107"/>
      <c r="C14" s="107"/>
      <c r="D14" s="33"/>
      <c r="E14" s="162" t="s">
        <v>412</v>
      </c>
      <c r="F14" s="362" t="s">
        <v>533</v>
      </c>
      <c r="G14" s="323"/>
      <c r="H14" s="107"/>
      <c r="I14" s="33"/>
      <c r="J14" s="158" t="s">
        <v>484</v>
      </c>
      <c r="K14" s="323"/>
    </row>
    <row r="15" spans="1:50" s="222" customFormat="1" ht="6" customHeight="1" x14ac:dyDescent="0.2">
      <c r="A15" s="107"/>
      <c r="B15" s="107"/>
      <c r="C15" s="107"/>
      <c r="D15" s="107"/>
      <c r="E15" s="107"/>
      <c r="F15" s="107"/>
      <c r="G15" s="107"/>
      <c r="H15" s="107"/>
      <c r="I15" s="38"/>
      <c r="J15" s="38"/>
      <c r="K15" s="38"/>
    </row>
    <row r="16" spans="1:50" s="222" customFormat="1" ht="12" x14ac:dyDescent="0.2">
      <c r="A16" s="550"/>
      <c r="B16" s="101" t="s">
        <v>391</v>
      </c>
      <c r="C16" s="23"/>
      <c r="D16" s="224" t="s">
        <v>392</v>
      </c>
      <c r="E16" s="23" t="s">
        <v>393</v>
      </c>
      <c r="F16" s="23"/>
      <c r="G16" s="23"/>
      <c r="H16" s="225"/>
      <c r="I16" s="101" t="s">
        <v>391</v>
      </c>
      <c r="J16" s="23"/>
      <c r="K16" s="225"/>
      <c r="L16" s="223"/>
    </row>
    <row r="17" spans="1:11" s="222" customFormat="1" ht="45" x14ac:dyDescent="0.2">
      <c r="A17" s="103" t="s">
        <v>394</v>
      </c>
      <c r="B17" s="103" t="s">
        <v>395</v>
      </c>
      <c r="C17" s="103" t="s">
        <v>396</v>
      </c>
      <c r="D17" s="226" t="s">
        <v>397</v>
      </c>
      <c r="E17" s="226" t="s">
        <v>398</v>
      </c>
      <c r="F17" s="226" t="s">
        <v>399</v>
      </c>
      <c r="G17" s="226" t="s">
        <v>400</v>
      </c>
      <c r="H17" s="226" t="s">
        <v>401</v>
      </c>
      <c r="I17" s="226" t="s">
        <v>402</v>
      </c>
      <c r="J17" s="226" t="s">
        <v>403</v>
      </c>
      <c r="K17" s="226" t="s">
        <v>404</v>
      </c>
    </row>
    <row r="18" spans="1:11" s="222" customFormat="1" ht="12" x14ac:dyDescent="0.2">
      <c r="A18" s="59"/>
      <c r="B18" s="227"/>
      <c r="C18" s="228"/>
      <c r="D18" s="110"/>
      <c r="E18" s="227"/>
      <c r="F18" s="228"/>
      <c r="G18" s="228"/>
      <c r="H18" s="229"/>
      <c r="I18" s="227"/>
      <c r="J18" s="228"/>
      <c r="K18" s="229"/>
    </row>
    <row r="19" spans="1:11" s="222" customFormat="1" ht="12" x14ac:dyDescent="0.2">
      <c r="A19" s="365" t="s">
        <v>535</v>
      </c>
      <c r="B19" s="366" t="s">
        <v>536</v>
      </c>
      <c r="C19" s="367" t="s">
        <v>537</v>
      </c>
      <c r="D19" s="368" t="s">
        <v>538</v>
      </c>
      <c r="E19" s="369" t="s">
        <v>539</v>
      </c>
      <c r="F19" s="367" t="s">
        <v>540</v>
      </c>
      <c r="G19" s="370" t="s">
        <v>541</v>
      </c>
      <c r="H19" s="371" t="s">
        <v>542</v>
      </c>
      <c r="I19" s="369" t="s">
        <v>544</v>
      </c>
      <c r="J19" s="367" t="s">
        <v>545</v>
      </c>
      <c r="K19" s="371" t="s">
        <v>546</v>
      </c>
    </row>
    <row r="20" spans="1:11" s="222" customFormat="1" ht="12" x14ac:dyDescent="0.2">
      <c r="A20" s="263"/>
      <c r="B20" s="230"/>
      <c r="C20" s="231"/>
      <c r="D20" s="232"/>
      <c r="E20" s="236"/>
      <c r="F20" s="237"/>
      <c r="G20" s="234"/>
      <c r="H20" s="235"/>
      <c r="I20" s="236"/>
      <c r="J20" s="237"/>
      <c r="K20" s="238"/>
    </row>
    <row r="21" spans="1:11" s="222" customFormat="1" ht="12" x14ac:dyDescent="0.2">
      <c r="A21" s="263"/>
      <c r="B21" s="230"/>
      <c r="C21" s="231"/>
      <c r="D21" s="232"/>
      <c r="E21" s="236"/>
      <c r="F21" s="237"/>
      <c r="G21" s="234"/>
      <c r="H21" s="235"/>
      <c r="I21" s="236"/>
      <c r="J21" s="237"/>
      <c r="K21" s="238"/>
    </row>
    <row r="22" spans="1:11" s="222" customFormat="1" ht="12" x14ac:dyDescent="0.2">
      <c r="A22" s="263"/>
      <c r="B22" s="230"/>
      <c r="C22" s="231"/>
      <c r="D22" s="232"/>
      <c r="E22" s="236"/>
      <c r="F22" s="237"/>
      <c r="G22" s="234"/>
      <c r="H22" s="235"/>
      <c r="I22" s="236"/>
      <c r="J22" s="237"/>
      <c r="K22" s="238"/>
    </row>
    <row r="23" spans="1:11" s="222" customFormat="1" ht="12.6" customHeight="1" x14ac:dyDescent="0.2">
      <c r="A23" s="263"/>
      <c r="B23" s="230"/>
      <c r="C23" s="231"/>
      <c r="D23" s="232"/>
      <c r="E23" s="236"/>
      <c r="F23" s="239"/>
      <c r="G23" s="234"/>
      <c r="H23" s="235"/>
      <c r="I23" s="236"/>
      <c r="J23" s="237"/>
      <c r="K23" s="238"/>
    </row>
    <row r="24" spans="1:11" s="222" customFormat="1" ht="12" x14ac:dyDescent="0.2">
      <c r="A24" s="263"/>
      <c r="B24" s="230"/>
      <c r="C24" s="231"/>
      <c r="D24" s="232"/>
      <c r="E24" s="236"/>
      <c r="F24" s="240"/>
      <c r="G24" s="234"/>
      <c r="H24" s="235"/>
      <c r="I24" s="236"/>
      <c r="J24" s="237"/>
      <c r="K24" s="238"/>
    </row>
    <row r="25" spans="1:11" s="222" customFormat="1" ht="12" x14ac:dyDescent="0.2">
      <c r="A25" s="263"/>
      <c r="B25" s="230"/>
      <c r="C25" s="231"/>
      <c r="D25" s="241"/>
      <c r="E25" s="236"/>
      <c r="F25" s="240"/>
      <c r="G25" s="234"/>
      <c r="H25" s="235"/>
      <c r="I25" s="236"/>
      <c r="J25" s="237"/>
      <c r="K25" s="238"/>
    </row>
    <row r="26" spans="1:11" s="222" customFormat="1" ht="12" x14ac:dyDescent="0.2">
      <c r="A26" s="263"/>
      <c r="B26" s="230"/>
      <c r="C26" s="231"/>
      <c r="D26" s="241"/>
      <c r="E26" s="236"/>
      <c r="F26" s="240"/>
      <c r="G26" s="234"/>
      <c r="H26" s="235"/>
      <c r="I26" s="236"/>
      <c r="J26" s="237"/>
      <c r="K26" s="238"/>
    </row>
    <row r="27" spans="1:11" s="222" customFormat="1" ht="12" x14ac:dyDescent="0.2">
      <c r="A27" s="263"/>
      <c r="B27" s="230"/>
      <c r="C27" s="231"/>
      <c r="D27" s="241"/>
      <c r="E27" s="236"/>
      <c r="F27" s="240"/>
      <c r="G27" s="234"/>
      <c r="H27" s="235"/>
      <c r="I27" s="236"/>
      <c r="J27" s="237"/>
      <c r="K27" s="238"/>
    </row>
    <row r="28" spans="1:11" s="222" customFormat="1" ht="12" x14ac:dyDescent="0.2">
      <c r="A28" s="263"/>
      <c r="B28" s="230"/>
      <c r="C28" s="231"/>
      <c r="D28" s="241"/>
      <c r="E28" s="236"/>
      <c r="F28" s="240"/>
      <c r="G28" s="234"/>
      <c r="H28" s="235"/>
      <c r="I28" s="236"/>
      <c r="J28" s="237"/>
      <c r="K28" s="238"/>
    </row>
    <row r="29" spans="1:11" s="222" customFormat="1" ht="12" x14ac:dyDescent="0.2">
      <c r="A29" s="263"/>
      <c r="B29" s="230"/>
      <c r="C29" s="231"/>
      <c r="D29" s="241"/>
      <c r="E29" s="236"/>
      <c r="F29" s="240"/>
      <c r="G29" s="234"/>
      <c r="H29" s="235"/>
      <c r="I29" s="236"/>
      <c r="J29" s="237"/>
      <c r="K29" s="238"/>
    </row>
    <row r="30" spans="1:11" s="222" customFormat="1" ht="12" x14ac:dyDescent="0.2">
      <c r="A30" s="263"/>
      <c r="B30" s="230"/>
      <c r="C30" s="231"/>
      <c r="D30" s="241"/>
      <c r="E30" s="236"/>
      <c r="F30" s="240"/>
      <c r="G30" s="234"/>
      <c r="H30" s="235"/>
      <c r="I30" s="236"/>
      <c r="J30" s="237"/>
      <c r="K30" s="238"/>
    </row>
    <row r="31" spans="1:11" s="222" customFormat="1" ht="12" x14ac:dyDescent="0.2">
      <c r="A31" s="263"/>
      <c r="B31" s="242"/>
      <c r="C31" s="243"/>
      <c r="D31" s="241"/>
      <c r="E31" s="236"/>
      <c r="F31" s="240"/>
      <c r="G31" s="234"/>
      <c r="H31" s="235"/>
      <c r="I31" s="236"/>
      <c r="J31" s="237"/>
      <c r="K31" s="238"/>
    </row>
    <row r="32" spans="1:11" s="222" customFormat="1" ht="12" x14ac:dyDescent="0.2">
      <c r="A32" s="263"/>
      <c r="B32" s="242"/>
      <c r="C32" s="243"/>
      <c r="D32" s="241"/>
      <c r="E32" s="244"/>
      <c r="F32" s="240"/>
      <c r="G32" s="234"/>
      <c r="H32" s="235"/>
      <c r="I32" s="236"/>
      <c r="J32" s="237"/>
      <c r="K32" s="238"/>
    </row>
    <row r="33" spans="1:13" s="222" customFormat="1" ht="12" x14ac:dyDescent="0.2">
      <c r="A33" s="263"/>
      <c r="B33" s="242"/>
      <c r="C33" s="243"/>
      <c r="D33" s="241"/>
      <c r="E33" s="244"/>
      <c r="F33" s="240"/>
      <c r="G33" s="234"/>
      <c r="H33" s="235"/>
      <c r="I33" s="236"/>
      <c r="J33" s="237"/>
      <c r="K33" s="238"/>
    </row>
    <row r="34" spans="1:13" s="222" customFormat="1" ht="12" x14ac:dyDescent="0.2">
      <c r="A34" s="264"/>
      <c r="B34" s="233"/>
      <c r="C34" s="231"/>
      <c r="D34" s="245"/>
      <c r="E34" s="246"/>
      <c r="F34" s="247"/>
      <c r="G34" s="248"/>
      <c r="H34" s="249"/>
      <c r="I34" s="250"/>
      <c r="J34" s="251"/>
      <c r="K34" s="252"/>
    </row>
    <row r="35" spans="1:13" s="222" customFormat="1" ht="12.6" customHeight="1" x14ac:dyDescent="0.2">
      <c r="A35" s="253"/>
      <c r="B35" s="254">
        <f>SUM(B18:B34)</f>
        <v>0</v>
      </c>
      <c r="C35" s="255">
        <f>SUM(C19:C34)</f>
        <v>0</v>
      </c>
      <c r="D35" s="256">
        <f>SUM(D19:D34)</f>
        <v>0</v>
      </c>
      <c r="E35" s="257">
        <f>SUM(E19:E34)</f>
        <v>0</v>
      </c>
      <c r="F35" s="255">
        <f t="shared" ref="F35:K35" si="0">SUM(F19:F34)</f>
        <v>0</v>
      </c>
      <c r="G35" s="255">
        <f t="shared" si="0"/>
        <v>0</v>
      </c>
      <c r="H35" s="258">
        <f t="shared" si="0"/>
        <v>0</v>
      </c>
      <c r="I35" s="257">
        <f t="shared" si="0"/>
        <v>0</v>
      </c>
      <c r="J35" s="255"/>
      <c r="K35" s="258">
        <f t="shared" si="0"/>
        <v>0</v>
      </c>
    </row>
    <row r="36" spans="1:13" s="222" customFormat="1" ht="12" customHeight="1" x14ac:dyDescent="0.2">
      <c r="A36" s="259"/>
      <c r="B36" s="259"/>
      <c r="C36" s="259"/>
      <c r="D36" s="259"/>
      <c r="E36" s="259"/>
      <c r="F36" s="259"/>
      <c r="G36" s="259"/>
      <c r="H36" s="259"/>
      <c r="I36" s="259"/>
      <c r="J36" s="259"/>
      <c r="K36" s="259"/>
      <c r="L36" s="33"/>
      <c r="M36" s="33"/>
    </row>
    <row r="37" spans="1:13" s="222" customFormat="1" ht="12" x14ac:dyDescent="0.2">
      <c r="A37" s="259"/>
      <c r="B37" s="259"/>
      <c r="C37" s="259"/>
      <c r="D37" s="259"/>
      <c r="E37" s="259"/>
      <c r="F37" s="259"/>
      <c r="G37" s="259"/>
      <c r="H37" s="259"/>
      <c r="I37" s="33"/>
      <c r="J37" s="260" t="s">
        <v>405</v>
      </c>
      <c r="K37" s="330" t="s">
        <v>547</v>
      </c>
      <c r="L37" s="33"/>
      <c r="M37" s="33"/>
    </row>
    <row r="38" spans="1:13" s="222" customFormat="1" ht="12" x14ac:dyDescent="0.2">
      <c r="A38" s="259"/>
      <c r="B38" s="259"/>
      <c r="C38" s="259"/>
      <c r="D38" s="259"/>
      <c r="E38" s="259"/>
      <c r="F38" s="259"/>
      <c r="G38" s="259"/>
      <c r="H38" s="259"/>
      <c r="I38" s="33"/>
      <c r="J38" s="260" t="s">
        <v>406</v>
      </c>
      <c r="K38" s="372" t="s">
        <v>568</v>
      </c>
      <c r="L38" s="33"/>
      <c r="M38" s="33"/>
    </row>
    <row r="39" spans="1:13" s="222" customFormat="1" ht="12" x14ac:dyDescent="0.2">
      <c r="A39" s="259"/>
      <c r="B39" s="259"/>
      <c r="C39" s="259"/>
      <c r="D39" s="259"/>
      <c r="E39" s="259"/>
      <c r="F39" s="259"/>
      <c r="G39" s="259"/>
      <c r="H39" s="259"/>
      <c r="I39" s="259"/>
      <c r="J39" s="259"/>
      <c r="K39" s="259"/>
    </row>
    <row r="40" spans="1:13" x14ac:dyDescent="0.25">
      <c r="A40" s="476"/>
      <c r="B40" s="4"/>
      <c r="C40" s="4"/>
      <c r="D40" s="4"/>
      <c r="E40" s="4"/>
      <c r="F40" s="4"/>
      <c r="G40" s="4"/>
      <c r="H40" s="4"/>
      <c r="I40" s="4"/>
      <c r="J40" s="4"/>
      <c r="K40" s="477"/>
    </row>
    <row r="41" spans="1:13" x14ac:dyDescent="0.25">
      <c r="A41" s="478"/>
      <c r="B41" s="7"/>
      <c r="C41" s="542" t="s">
        <v>569</v>
      </c>
      <c r="D41" s="7"/>
      <c r="E41" s="7"/>
      <c r="F41" s="7"/>
      <c r="G41" s="7"/>
      <c r="H41" s="542" t="s">
        <v>570</v>
      </c>
      <c r="I41" s="7"/>
      <c r="J41" s="7"/>
      <c r="K41" s="455"/>
    </row>
    <row r="42" spans="1:13" x14ac:dyDescent="0.25">
      <c r="A42" s="479"/>
      <c r="B42" s="10" t="s">
        <v>167</v>
      </c>
      <c r="C42" s="10"/>
      <c r="D42" s="10"/>
      <c r="E42" s="10"/>
      <c r="F42" s="10"/>
      <c r="G42" s="10" t="s">
        <v>472</v>
      </c>
      <c r="H42" s="10"/>
      <c r="I42" s="10"/>
      <c r="J42" s="10"/>
      <c r="K42" s="456"/>
    </row>
  </sheetData>
  <customSheetViews>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orientation="landscape" r:id="rId1"/>
    </customSheetView>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orientation="landscape" r:id="rId2"/>
    </customSheetView>
  </customSheetViews>
  <mergeCells count="2">
    <mergeCell ref="A6:E8"/>
    <mergeCell ref="A10:K10"/>
  </mergeCells>
  <printOptions horizontalCentered="1"/>
  <pageMargins left="0.19685039370078741" right="0.19685039370078741" top="0.39370078740157483" bottom="0.19685039370078741" header="0.31496062992125984" footer="0.31496062992125984"/>
  <pageSetup orientation="landscape"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rgb="FF00B050"/>
  </sheetPr>
  <dimension ref="A1:AX29"/>
  <sheetViews>
    <sheetView showGridLines="0" workbookViewId="0">
      <selection activeCell="A10" sqref="A10:P10"/>
    </sheetView>
  </sheetViews>
  <sheetFormatPr baseColWidth="10" defaultRowHeight="14.25" x14ac:dyDescent="0.2"/>
  <cols>
    <col min="1" max="1" width="91.42578125" style="20" customWidth="1"/>
    <col min="2" max="16384" width="11.42578125" style="20"/>
  </cols>
  <sheetData>
    <row r="1" spans="1:50" s="297" customFormat="1" x14ac:dyDescent="0.25">
      <c r="A1" s="296"/>
      <c r="B1" s="296"/>
      <c r="C1" s="296"/>
      <c r="D1" s="296"/>
      <c r="E1" s="296"/>
      <c r="F1" s="296"/>
      <c r="G1" s="296"/>
      <c r="H1" s="296"/>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row>
    <row r="2" spans="1:50" s="297" customFormat="1" x14ac:dyDescent="0.25">
      <c r="A2" s="296"/>
      <c r="B2" s="296"/>
      <c r="C2" s="296"/>
      <c r="D2" s="296"/>
      <c r="E2" s="296"/>
      <c r="F2" s="296"/>
      <c r="G2" s="296"/>
      <c r="H2" s="296"/>
      <c r="I2" s="296"/>
      <c r="J2" s="296"/>
      <c r="K2" s="296"/>
      <c r="L2" s="296"/>
      <c r="M2" s="296"/>
      <c r="N2" s="296"/>
      <c r="O2" s="296"/>
      <c r="P2" s="296"/>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c r="AR2" s="296"/>
      <c r="AS2" s="296"/>
      <c r="AT2" s="296"/>
      <c r="AU2" s="296"/>
      <c r="AV2" s="296"/>
      <c r="AW2" s="296"/>
      <c r="AX2" s="296"/>
    </row>
    <row r="3" spans="1:50" s="297" customFormat="1" x14ac:dyDescent="0.25">
      <c r="A3" s="444" t="s">
        <v>483</v>
      </c>
      <c r="B3" s="296"/>
      <c r="C3" s="296"/>
      <c r="D3" s="296"/>
      <c r="E3" s="296"/>
      <c r="F3" s="296"/>
      <c r="G3" s="296"/>
      <c r="H3" s="296"/>
      <c r="I3" s="296"/>
      <c r="J3" s="296"/>
      <c r="K3" s="296"/>
      <c r="L3" s="296"/>
      <c r="M3" s="296"/>
      <c r="N3" s="296"/>
      <c r="O3" s="296"/>
      <c r="P3" s="296"/>
      <c r="Q3" s="296"/>
      <c r="R3" s="296"/>
      <c r="S3" s="296"/>
      <c r="T3" s="296"/>
      <c r="U3" s="296"/>
      <c r="V3" s="296"/>
      <c r="W3" s="296"/>
      <c r="X3" s="296"/>
      <c r="Y3" s="296"/>
      <c r="Z3" s="296"/>
      <c r="AA3" s="296"/>
      <c r="AB3" s="296"/>
      <c r="AC3" s="296"/>
      <c r="AD3" s="296"/>
      <c r="AE3" s="296"/>
      <c r="AF3" s="296"/>
      <c r="AG3" s="296"/>
      <c r="AH3" s="296"/>
      <c r="AI3" s="296"/>
      <c r="AJ3" s="296"/>
      <c r="AK3" s="296"/>
      <c r="AL3" s="296"/>
      <c r="AM3" s="296"/>
      <c r="AN3" s="296"/>
      <c r="AO3" s="296"/>
      <c r="AP3" s="296"/>
      <c r="AQ3" s="296"/>
      <c r="AR3" s="296"/>
      <c r="AS3" s="296"/>
      <c r="AT3" s="296"/>
      <c r="AU3" s="296"/>
      <c r="AV3" s="296"/>
      <c r="AW3" s="296"/>
      <c r="AX3" s="296"/>
    </row>
    <row r="4" spans="1:50" s="297" customFormat="1" x14ac:dyDescent="0.25">
      <c r="A4" s="296"/>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c r="AD4" s="296"/>
      <c r="AE4" s="296"/>
      <c r="AF4" s="296"/>
      <c r="AG4" s="296"/>
      <c r="AH4" s="296"/>
      <c r="AI4" s="296"/>
      <c r="AJ4" s="296"/>
      <c r="AK4" s="296"/>
      <c r="AL4" s="296"/>
      <c r="AM4" s="296"/>
      <c r="AN4" s="296"/>
      <c r="AO4" s="296"/>
      <c r="AP4" s="296"/>
      <c r="AQ4" s="296"/>
      <c r="AR4" s="296"/>
      <c r="AS4" s="296"/>
      <c r="AT4" s="296"/>
      <c r="AU4" s="296"/>
      <c r="AV4" s="296"/>
      <c r="AW4" s="296"/>
      <c r="AX4" s="296"/>
    </row>
    <row r="5" spans="1:50" s="297" customFormat="1" x14ac:dyDescent="0.25">
      <c r="A5" s="556" t="s">
        <v>577</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c r="AW5" s="296"/>
      <c r="AX5" s="296"/>
    </row>
    <row r="6" spans="1:50" s="297" customFormat="1" x14ac:dyDescent="0.25">
      <c r="A6" s="625" t="s">
        <v>620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P6" s="296"/>
      <c r="AQ6" s="296"/>
      <c r="AR6" s="296"/>
      <c r="AS6" s="296"/>
      <c r="AT6" s="296"/>
      <c r="AU6" s="296"/>
      <c r="AV6" s="296"/>
      <c r="AW6" s="296"/>
      <c r="AX6" s="296"/>
    </row>
    <row r="7" spans="1:50" s="297" customFormat="1" x14ac:dyDescent="0.25">
      <c r="A7" s="435" t="str">
        <f>LUGAR&amp;", "&amp;DAY(FECHALICIT)&amp;" de "&amp;TEXT(FECHALICIT,"mmmm")&amp;" del "&amp;YEAR(FECHALICIT)</f>
        <v>México, D.F., 30 de julio del 2012</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c r="AW7" s="296"/>
      <c r="AX7" s="296"/>
    </row>
    <row r="8" spans="1:50" s="297" customFormat="1" x14ac:dyDescent="0.25">
      <c r="A8" s="642"/>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c r="AW8" s="296"/>
      <c r="AX8" s="296"/>
    </row>
    <row r="9" spans="1:50" s="297" customFormat="1" x14ac:dyDescent="0.25">
      <c r="A9" s="636" t="s">
        <v>626</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c r="AW9" s="296"/>
      <c r="AX9" s="296"/>
    </row>
    <row r="10" spans="1:50" s="297" customFormat="1" x14ac:dyDescent="0.25">
      <c r="A10" s="642"/>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c r="AW10" s="296"/>
      <c r="AX10" s="296"/>
    </row>
    <row r="11" spans="1:50" s="297" customFormat="1" x14ac:dyDescent="0.25">
      <c r="A11" s="438"/>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c r="AW11" s="296"/>
      <c r="AX11" s="296"/>
    </row>
    <row r="12" spans="1:50" s="297" customFormat="1" x14ac:dyDescent="0.25">
      <c r="A12" s="436" t="str">
        <f>DEPEND</f>
        <v>SECRETARÍA DE COMUNICACIONES Y TRANSPORTES</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c r="AW12" s="296"/>
      <c r="AX12" s="296"/>
    </row>
    <row r="13" spans="1:50" s="297" customFormat="1" x14ac:dyDescent="0.25">
      <c r="A13" s="436" t="str">
        <f>SUBS</f>
        <v>SUBSECRETARÍA DE TRANSPORTE</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c r="AW13" s="296"/>
      <c r="AX13" s="296"/>
    </row>
    <row r="14" spans="1:50" x14ac:dyDescent="0.2">
      <c r="A14" s="436" t="str">
        <f>AREA</f>
        <v>DIRECCIÓN GENERAL TRANSPORTE FERROVIARIO Y MULTIMODAL</v>
      </c>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111"/>
      <c r="AU14" s="111"/>
      <c r="AV14" s="111"/>
      <c r="AW14" s="111"/>
      <c r="AX14" s="111"/>
    </row>
    <row r="15" spans="1:50" s="21" customFormat="1" x14ac:dyDescent="0.2">
      <c r="A15" s="436" t="s">
        <v>466</v>
      </c>
    </row>
    <row r="16" spans="1:50" x14ac:dyDescent="0.2">
      <c r="A16" s="438"/>
    </row>
    <row r="17" spans="1:1" x14ac:dyDescent="0.2">
      <c r="A17" s="437" t="str">
        <f>"Me refiero a la "&amp;TIPOLICIT&amp;" No. "&amp;LICIT&amp;" para la realización de los trabajos de:"</f>
        <v>Me refiero a la LICITACIÓN PÚBLICA No. LO-0090009898-N18-2012 para la realización de los trabajos de:</v>
      </c>
    </row>
    <row r="18" spans="1:1" ht="60" x14ac:dyDescent="0.2">
      <c r="A18" s="437" t="str">
        <f>OBRA</f>
        <v>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row>
    <row r="19" spans="1:1" ht="96.75" customHeight="1" x14ac:dyDescent="0.2">
      <c r="A19" s="111"/>
    </row>
    <row r="20" spans="1:1" ht="72" x14ac:dyDescent="0.2">
      <c r="A20" s="443" t="s">
        <v>552</v>
      </c>
    </row>
    <row r="21" spans="1:1" x14ac:dyDescent="0.2">
      <c r="A21" s="111"/>
    </row>
    <row r="22" spans="1:1" x14ac:dyDescent="0.2">
      <c r="A22" s="111"/>
    </row>
    <row r="23" spans="1:1" x14ac:dyDescent="0.2">
      <c r="A23" s="382" t="s">
        <v>467</v>
      </c>
    </row>
    <row r="24" spans="1:1" x14ac:dyDescent="0.2">
      <c r="A24" s="382" t="s">
        <v>167</v>
      </c>
    </row>
    <row r="25" spans="1:1" x14ac:dyDescent="0.2">
      <c r="A25" s="382"/>
    </row>
    <row r="26" spans="1:1" x14ac:dyDescent="0.2">
      <c r="A26" s="382"/>
    </row>
    <row r="27" spans="1:1" x14ac:dyDescent="0.2">
      <c r="A27" s="438"/>
    </row>
    <row r="28" spans="1:1" x14ac:dyDescent="0.2">
      <c r="A28" s="579" t="s">
        <v>588</v>
      </c>
    </row>
    <row r="29" spans="1:1" x14ac:dyDescent="0.2">
      <c r="A29" s="383" t="s">
        <v>472</v>
      </c>
    </row>
  </sheetData>
  <customSheetViews>
    <customSheetView guid="{0B53B832-AD86-4C8F-805A-2F70F28121AE}" showPageBreaks="1" showGridLines="0">
      <pageMargins left="0.70866141732283472" right="0.70866141732283472" top="0.74803149606299213" bottom="0.74803149606299213" header="0.31496062992125984" footer="0.31496062992125984"/>
      <pageSetup orientation="portrait" r:id="rId1"/>
    </customSheetView>
    <customSheetView guid="{715E90F1-CD54-4010-AF2A-F1142E0A1E81}" showPageBreaks="1" showGridLines="0">
      <pageMargins left="0.70866141732283472" right="0.70866141732283472" top="0.74803149606299213" bottom="0.74803149606299213" header="0.31496062992125984" footer="0.31496062992125984"/>
      <pageSetup orientation="portrait" r:id="rId2"/>
    </customSheetView>
  </customSheetViews>
  <pageMargins left="0.70866141732283472" right="0.70866141732283472" top="0.74803149606299213" bottom="0.74803149606299213" header="0.31496062992125984" footer="0.31496062992125984"/>
  <pageSetup orientation="portrait"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rgb="FFFFC000"/>
  </sheetPr>
  <dimension ref="A1:AX76"/>
  <sheetViews>
    <sheetView showGridLines="0" workbookViewId="0">
      <selection activeCell="A10" sqref="A10:P10"/>
    </sheetView>
  </sheetViews>
  <sheetFormatPr baseColWidth="10" defaultRowHeight="14.25" x14ac:dyDescent="0.2"/>
  <cols>
    <col min="1" max="7" width="10.7109375" style="20" customWidth="1"/>
    <col min="8" max="8" width="11.5703125" style="20" customWidth="1"/>
    <col min="9" max="9" width="10.7109375" style="20" customWidth="1"/>
    <col min="10" max="16384" width="11.42578125" style="20"/>
  </cols>
  <sheetData>
    <row r="1" spans="1:50" s="297" customFormat="1" x14ac:dyDescent="0.25">
      <c r="A1" s="385" t="str">
        <f>DEPEND</f>
        <v>SECRETARÍA DE COMUNICACIONES Y TRANSPORTES</v>
      </c>
      <c r="B1" s="386"/>
      <c r="C1" s="386"/>
      <c r="D1" s="386"/>
      <c r="E1" s="386"/>
      <c r="F1" s="386"/>
      <c r="G1" s="386"/>
      <c r="H1" s="386"/>
      <c r="I1" s="387"/>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row>
    <row r="2" spans="1:50" s="297" customFormat="1" x14ac:dyDescent="0.25">
      <c r="A2" s="388" t="str">
        <f>SUBS</f>
        <v>SUBSECRETARÍA DE TRANSPORTE</v>
      </c>
      <c r="B2" s="482"/>
      <c r="C2" s="482"/>
      <c r="D2" s="482"/>
      <c r="E2" s="482"/>
      <c r="F2" s="482"/>
      <c r="G2" s="482"/>
      <c r="H2" s="390"/>
      <c r="I2" s="391"/>
      <c r="J2" s="296"/>
      <c r="K2" s="296"/>
      <c r="L2" s="296"/>
      <c r="M2" s="296"/>
      <c r="N2" s="296"/>
      <c r="O2" s="296"/>
      <c r="P2" s="296"/>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c r="AR2" s="296"/>
      <c r="AS2" s="296"/>
      <c r="AT2" s="296"/>
      <c r="AU2" s="296"/>
      <c r="AV2" s="296"/>
      <c r="AW2" s="296"/>
      <c r="AX2" s="296"/>
    </row>
    <row r="3" spans="1:50" s="297" customFormat="1" x14ac:dyDescent="0.25">
      <c r="A3" s="388" t="str">
        <f>AREA</f>
        <v>DIRECCIÓN GENERAL TRANSPORTE FERROVIARIO Y MULTIMODAL</v>
      </c>
      <c r="B3" s="482"/>
      <c r="C3" s="482"/>
      <c r="D3" s="482"/>
      <c r="E3" s="482"/>
      <c r="F3" s="482"/>
      <c r="G3" s="482"/>
      <c r="H3" s="390"/>
      <c r="I3" s="391"/>
      <c r="J3" s="296"/>
      <c r="K3" s="296"/>
      <c r="L3" s="296"/>
      <c r="M3" s="296"/>
      <c r="N3" s="296"/>
      <c r="O3" s="296"/>
      <c r="P3" s="296"/>
      <c r="Q3" s="296"/>
      <c r="R3" s="296"/>
      <c r="S3" s="296"/>
      <c r="T3" s="296"/>
      <c r="U3" s="296"/>
      <c r="V3" s="296"/>
      <c r="W3" s="296"/>
      <c r="X3" s="296"/>
      <c r="Y3" s="296"/>
      <c r="Z3" s="296"/>
      <c r="AA3" s="296"/>
      <c r="AB3" s="296"/>
      <c r="AC3" s="296"/>
      <c r="AD3" s="296"/>
      <c r="AE3" s="296"/>
      <c r="AF3" s="296"/>
      <c r="AG3" s="296"/>
      <c r="AH3" s="296"/>
      <c r="AI3" s="296"/>
      <c r="AJ3" s="296"/>
      <c r="AK3" s="296"/>
      <c r="AL3" s="296"/>
      <c r="AM3" s="296"/>
      <c r="AN3" s="296"/>
      <c r="AO3" s="296"/>
      <c r="AP3" s="296"/>
      <c r="AQ3" s="296"/>
      <c r="AR3" s="296"/>
      <c r="AS3" s="296"/>
      <c r="AT3" s="296"/>
      <c r="AU3" s="296"/>
      <c r="AV3" s="296"/>
      <c r="AW3" s="296"/>
      <c r="AX3" s="296"/>
    </row>
    <row r="4" spans="1:50" s="297" customFormat="1" x14ac:dyDescent="0.25">
      <c r="A4" s="445"/>
      <c r="B4" s="482"/>
      <c r="C4" s="482"/>
      <c r="D4" s="482"/>
      <c r="E4" s="482"/>
      <c r="F4" s="482"/>
      <c r="G4" s="482"/>
      <c r="H4" s="390"/>
      <c r="I4" s="391"/>
      <c r="J4" s="296"/>
      <c r="K4" s="296"/>
      <c r="L4" s="296"/>
      <c r="M4" s="296"/>
      <c r="N4" s="296"/>
      <c r="O4" s="296"/>
      <c r="P4" s="296"/>
      <c r="Q4" s="296"/>
      <c r="R4" s="296"/>
      <c r="S4" s="296"/>
      <c r="T4" s="296"/>
      <c r="U4" s="296"/>
      <c r="V4" s="296"/>
      <c r="W4" s="296"/>
      <c r="X4" s="296"/>
      <c r="Y4" s="296"/>
      <c r="Z4" s="296"/>
      <c r="AA4" s="296"/>
      <c r="AB4" s="296"/>
      <c r="AC4" s="296"/>
      <c r="AD4" s="296"/>
      <c r="AE4" s="296"/>
      <c r="AF4" s="296"/>
      <c r="AG4" s="296"/>
      <c r="AH4" s="296"/>
      <c r="AI4" s="296"/>
      <c r="AJ4" s="296"/>
      <c r="AK4" s="296"/>
      <c r="AL4" s="296"/>
      <c r="AM4" s="296"/>
      <c r="AN4" s="296"/>
      <c r="AO4" s="296"/>
      <c r="AP4" s="296"/>
      <c r="AQ4" s="296"/>
      <c r="AR4" s="296"/>
      <c r="AS4" s="296"/>
      <c r="AT4" s="296"/>
      <c r="AU4" s="296"/>
      <c r="AV4" s="296"/>
      <c r="AW4" s="296"/>
      <c r="AX4" s="296"/>
    </row>
    <row r="5" spans="1:50" s="297" customFormat="1" x14ac:dyDescent="0.25">
      <c r="A5" s="446" t="str">
        <f>TIPOLICIT&amp;" N° "&amp;LICIT</f>
        <v>LICITACIÓN PÚBLICA N° LO-0090009898-N18-2012</v>
      </c>
      <c r="B5" s="482"/>
      <c r="C5" s="482"/>
      <c r="D5" s="482"/>
      <c r="E5" s="482"/>
      <c r="F5" s="482"/>
      <c r="G5" s="482"/>
      <c r="H5" s="390"/>
      <c r="I5" s="393" t="s">
        <v>490</v>
      </c>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c r="AW5" s="296"/>
      <c r="AX5" s="296"/>
    </row>
    <row r="6" spans="1:50" s="297" customFormat="1" x14ac:dyDescent="0.25">
      <c r="A6" s="777" t="str">
        <f>"OBRA: "&amp;OBRA</f>
        <v>OBRA: 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c r="B6" s="778"/>
      <c r="C6" s="778"/>
      <c r="D6" s="778"/>
      <c r="E6" s="778"/>
      <c r="F6" s="778"/>
      <c r="G6" s="778"/>
      <c r="H6" s="390"/>
      <c r="I6" s="393" t="s">
        <v>620</v>
      </c>
      <c r="J6" s="296"/>
      <c r="K6" s="296"/>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P6" s="296"/>
      <c r="AQ6" s="296"/>
      <c r="AR6" s="296"/>
      <c r="AS6" s="296"/>
      <c r="AT6" s="296"/>
      <c r="AU6" s="296"/>
      <c r="AV6" s="296"/>
      <c r="AW6" s="296"/>
      <c r="AX6" s="296"/>
    </row>
    <row r="7" spans="1:50" s="297" customFormat="1" x14ac:dyDescent="0.25">
      <c r="A7" s="779"/>
      <c r="B7" s="778"/>
      <c r="C7" s="778"/>
      <c r="D7" s="778"/>
      <c r="E7" s="778"/>
      <c r="F7" s="778"/>
      <c r="G7" s="778"/>
      <c r="H7" s="390"/>
      <c r="I7" s="394" t="str">
        <f>"FECHA: "&amp;TEXT(FECHALICIT,"DD-MMM-AAAA")</f>
        <v>FECHA: 30-jul-2012</v>
      </c>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c r="AW7" s="296"/>
      <c r="AX7" s="296"/>
    </row>
    <row r="8" spans="1:50" s="297" customFormat="1" x14ac:dyDescent="0.25">
      <c r="A8" s="779"/>
      <c r="B8" s="778"/>
      <c r="C8" s="778"/>
      <c r="D8" s="778"/>
      <c r="E8" s="778"/>
      <c r="F8" s="778"/>
      <c r="G8" s="778"/>
      <c r="H8" s="390"/>
      <c r="I8" s="394" t="s">
        <v>565</v>
      </c>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c r="AW8" s="296"/>
      <c r="AX8" s="296"/>
    </row>
    <row r="9" spans="1:50" s="297" customFormat="1" x14ac:dyDescent="0.25">
      <c r="A9" s="780"/>
      <c r="B9" s="781"/>
      <c r="C9" s="781"/>
      <c r="D9" s="781"/>
      <c r="E9" s="781"/>
      <c r="F9" s="781"/>
      <c r="G9" s="781"/>
      <c r="H9" s="396"/>
      <c r="I9" s="397"/>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c r="AW9" s="296"/>
      <c r="AX9" s="296"/>
    </row>
    <row r="10" spans="1:50" s="21" customFormat="1" ht="22.5" customHeight="1" x14ac:dyDescent="0.2">
      <c r="A10" s="801" t="s">
        <v>489</v>
      </c>
      <c r="B10" s="801"/>
      <c r="C10" s="801"/>
      <c r="D10" s="801"/>
      <c r="E10" s="801"/>
      <c r="F10" s="801"/>
      <c r="G10" s="801"/>
      <c r="H10" s="801"/>
      <c r="I10" s="801"/>
    </row>
    <row r="11" spans="1:50" x14ac:dyDescent="0.2">
      <c r="A11" s="311"/>
      <c r="B11" s="311"/>
      <c r="C11" s="311"/>
      <c r="D11" s="311"/>
      <c r="E11" s="311"/>
      <c r="F11" s="311"/>
      <c r="G11" s="311"/>
      <c r="H11" s="311"/>
      <c r="I11" s="311"/>
    </row>
    <row r="12" spans="1:50" x14ac:dyDescent="0.2">
      <c r="A12" s="311"/>
      <c r="B12" s="311"/>
      <c r="C12" s="311"/>
      <c r="D12" s="311"/>
      <c r="E12" s="311"/>
      <c r="F12" s="311"/>
      <c r="G12" s="311"/>
      <c r="H12" s="311"/>
      <c r="I12" s="311"/>
    </row>
    <row r="13" spans="1:50" x14ac:dyDescent="0.2">
      <c r="A13" s="311"/>
      <c r="B13" s="311"/>
      <c r="C13" s="311" t="s">
        <v>364</v>
      </c>
      <c r="D13" s="311"/>
      <c r="E13" s="311"/>
      <c r="F13" s="483"/>
      <c r="G13" s="484"/>
      <c r="H13" s="311"/>
      <c r="I13" s="311"/>
    </row>
    <row r="14" spans="1:50" x14ac:dyDescent="0.2">
      <c r="A14" s="311"/>
      <c r="B14" s="311"/>
      <c r="C14" s="311" t="s">
        <v>491</v>
      </c>
      <c r="D14" s="311"/>
      <c r="E14" s="311"/>
      <c r="F14" s="485"/>
      <c r="G14" s="486"/>
      <c r="H14" s="311"/>
      <c r="I14" s="311"/>
    </row>
    <row r="15" spans="1:50" x14ac:dyDescent="0.2">
      <c r="A15" s="311"/>
      <c r="B15" s="311"/>
      <c r="C15" s="311" t="s">
        <v>492</v>
      </c>
      <c r="D15" s="311"/>
      <c r="E15" s="311"/>
      <c r="F15" s="485" t="s">
        <v>443</v>
      </c>
      <c r="G15" s="486"/>
      <c r="H15" s="311"/>
      <c r="I15" s="311"/>
    </row>
    <row r="16" spans="1:50" x14ac:dyDescent="0.2">
      <c r="A16" s="311"/>
      <c r="B16" s="311"/>
      <c r="C16" s="311" t="s">
        <v>493</v>
      </c>
      <c r="D16" s="311"/>
      <c r="E16" s="311"/>
      <c r="F16" s="485"/>
      <c r="G16" s="486"/>
      <c r="H16" s="311"/>
      <c r="I16" s="311"/>
    </row>
    <row r="17" spans="1:11" x14ac:dyDescent="0.2">
      <c r="A17" s="311"/>
      <c r="B17" s="311"/>
      <c r="C17" s="311"/>
      <c r="D17" s="311"/>
      <c r="E17" s="311"/>
      <c r="F17" s="487"/>
      <c r="G17" s="488"/>
      <c r="H17" s="311"/>
      <c r="I17" s="311"/>
    </row>
    <row r="18" spans="1:11" x14ac:dyDescent="0.2">
      <c r="A18" s="311"/>
      <c r="B18" s="311"/>
      <c r="C18" s="311" t="s">
        <v>494</v>
      </c>
      <c r="D18" s="311"/>
      <c r="E18" s="311"/>
      <c r="F18" s="483"/>
      <c r="G18" s="484"/>
      <c r="H18" s="311"/>
      <c r="I18" s="311"/>
    </row>
    <row r="19" spans="1:11" x14ac:dyDescent="0.2">
      <c r="A19" s="311"/>
      <c r="B19" s="311"/>
      <c r="C19" s="311"/>
      <c r="D19" s="311"/>
      <c r="E19" s="311"/>
      <c r="F19" s="311"/>
      <c r="G19" s="311"/>
      <c r="H19" s="311"/>
      <c r="I19" s="311"/>
    </row>
    <row r="20" spans="1:11" x14ac:dyDescent="0.2">
      <c r="A20" s="311"/>
      <c r="B20" s="311"/>
      <c r="C20" s="311"/>
      <c r="D20" s="311"/>
      <c r="E20" s="311"/>
      <c r="F20" s="311"/>
      <c r="G20" s="311"/>
      <c r="H20" s="311"/>
      <c r="I20" s="311"/>
    </row>
    <row r="21" spans="1:11" x14ac:dyDescent="0.2">
      <c r="A21" s="489" t="s">
        <v>495</v>
      </c>
      <c r="B21" s="490" t="s">
        <v>501</v>
      </c>
      <c r="C21" s="311"/>
      <c r="D21" s="311"/>
      <c r="E21" s="311"/>
      <c r="F21" s="311"/>
      <c r="G21" s="311"/>
      <c r="H21" s="311"/>
      <c r="I21" s="311"/>
      <c r="J21" s="111"/>
      <c r="K21" s="111"/>
    </row>
    <row r="22" spans="1:11" x14ac:dyDescent="0.2">
      <c r="A22" s="311"/>
      <c r="B22" s="490" t="s">
        <v>502</v>
      </c>
      <c r="C22" s="311"/>
      <c r="D22" s="311"/>
      <c r="E22" s="311"/>
      <c r="F22" s="311"/>
      <c r="G22" s="311"/>
      <c r="H22" s="311"/>
      <c r="I22" s="311"/>
      <c r="J22" s="111"/>
      <c r="K22" s="111"/>
    </row>
    <row r="23" spans="1:11" x14ac:dyDescent="0.2">
      <c r="A23" s="311"/>
      <c r="B23" s="490" t="s">
        <v>496</v>
      </c>
      <c r="C23" s="311"/>
      <c r="D23" s="311"/>
      <c r="E23" s="311"/>
      <c r="F23" s="311"/>
      <c r="G23" s="311"/>
      <c r="H23" s="311"/>
      <c r="I23" s="311"/>
      <c r="J23" s="111"/>
      <c r="K23" s="111"/>
    </row>
    <row r="24" spans="1:11" x14ac:dyDescent="0.2">
      <c r="A24" s="311"/>
      <c r="B24" s="490"/>
      <c r="C24" s="311"/>
      <c r="D24" s="311"/>
      <c r="E24" s="311"/>
      <c r="F24" s="311"/>
      <c r="G24" s="311"/>
      <c r="H24" s="311"/>
      <c r="I24" s="311"/>
      <c r="J24" s="111"/>
      <c r="K24" s="111"/>
    </row>
    <row r="25" spans="1:11" x14ac:dyDescent="0.2">
      <c r="A25" s="311"/>
      <c r="B25" s="311"/>
      <c r="C25" s="311"/>
      <c r="D25" s="311"/>
      <c r="E25" s="311"/>
      <c r="F25" s="483" t="s">
        <v>444</v>
      </c>
      <c r="G25" s="311" t="s">
        <v>202</v>
      </c>
      <c r="H25" s="311"/>
      <c r="I25" s="311"/>
      <c r="J25" s="111"/>
      <c r="K25" s="111"/>
    </row>
    <row r="26" spans="1:11" x14ac:dyDescent="0.2">
      <c r="A26" s="311"/>
      <c r="B26" s="311"/>
      <c r="C26" s="311"/>
      <c r="D26" s="311"/>
      <c r="E26" s="311"/>
      <c r="F26" s="491"/>
      <c r="G26" s="311"/>
      <c r="H26" s="311"/>
      <c r="I26" s="311"/>
      <c r="J26" s="111"/>
      <c r="K26" s="111"/>
    </row>
    <row r="27" spans="1:11" x14ac:dyDescent="0.2">
      <c r="A27" s="489" t="s">
        <v>497</v>
      </c>
      <c r="B27" s="311" t="s">
        <v>498</v>
      </c>
      <c r="C27" s="311"/>
      <c r="D27" s="311"/>
      <c r="E27" s="311"/>
      <c r="F27" s="491"/>
      <c r="G27" s="311"/>
      <c r="H27" s="311"/>
      <c r="I27" s="311"/>
      <c r="J27" s="111"/>
      <c r="K27" s="111"/>
    </row>
    <row r="28" spans="1:11" x14ac:dyDescent="0.2">
      <c r="A28" s="311"/>
      <c r="B28" s="311"/>
      <c r="C28" s="311"/>
      <c r="D28" s="311"/>
      <c r="E28" s="311"/>
      <c r="F28" s="491"/>
      <c r="G28" s="311"/>
      <c r="H28" s="311"/>
      <c r="I28" s="311"/>
      <c r="J28" s="111"/>
      <c r="K28" s="111"/>
    </row>
    <row r="29" spans="1:11" x14ac:dyDescent="0.2">
      <c r="A29" s="311"/>
      <c r="B29" s="311"/>
      <c r="C29" s="311" t="s">
        <v>571</v>
      </c>
      <c r="D29" s="311"/>
      <c r="E29" s="311"/>
      <c r="F29" s="483" t="s">
        <v>533</v>
      </c>
      <c r="G29" s="311" t="s">
        <v>202</v>
      </c>
      <c r="H29" s="311"/>
      <c r="I29" s="311"/>
      <c r="J29" s="111"/>
      <c r="K29" s="111"/>
    </row>
    <row r="30" spans="1:11" x14ac:dyDescent="0.2">
      <c r="A30" s="311"/>
      <c r="B30" s="311"/>
      <c r="C30" s="311"/>
      <c r="D30" s="311"/>
      <c r="E30" s="311"/>
      <c r="F30" s="491"/>
      <c r="G30" s="311"/>
      <c r="H30" s="311"/>
      <c r="I30" s="311"/>
      <c r="J30" s="111"/>
      <c r="K30" s="111"/>
    </row>
    <row r="31" spans="1:11" x14ac:dyDescent="0.2">
      <c r="A31" s="311"/>
      <c r="B31" s="311"/>
      <c r="C31" s="311"/>
      <c r="D31" s="311"/>
      <c r="E31" s="311"/>
      <c r="F31" s="491"/>
      <c r="G31" s="311"/>
      <c r="H31" s="311"/>
      <c r="I31" s="311"/>
      <c r="J31" s="111"/>
      <c r="K31" s="111"/>
    </row>
    <row r="32" spans="1:11" x14ac:dyDescent="0.2">
      <c r="A32" s="311"/>
      <c r="B32" s="311"/>
      <c r="C32" s="311" t="s">
        <v>499</v>
      </c>
      <c r="D32" s="311"/>
      <c r="E32" s="311"/>
      <c r="F32" s="483" t="s">
        <v>534</v>
      </c>
      <c r="G32" s="311" t="s">
        <v>202</v>
      </c>
      <c r="H32" s="311"/>
      <c r="I32" s="311"/>
      <c r="J32" s="111"/>
      <c r="K32" s="111"/>
    </row>
    <row r="33" spans="1:11" x14ac:dyDescent="0.2">
      <c r="A33" s="311"/>
      <c r="B33" s="311"/>
      <c r="C33" s="311"/>
      <c r="D33" s="311"/>
      <c r="E33" s="311"/>
      <c r="F33" s="491"/>
      <c r="G33" s="311"/>
      <c r="H33" s="311"/>
      <c r="I33" s="311"/>
      <c r="J33" s="111"/>
      <c r="K33" s="111"/>
    </row>
    <row r="34" spans="1:11" x14ac:dyDescent="0.2">
      <c r="A34" s="311"/>
      <c r="B34" s="311"/>
      <c r="C34" s="311"/>
      <c r="D34" s="311"/>
      <c r="E34" s="311"/>
      <c r="F34" s="491"/>
      <c r="G34" s="311"/>
      <c r="H34" s="311"/>
      <c r="I34" s="311"/>
      <c r="J34" s="111"/>
      <c r="K34" s="111"/>
    </row>
    <row r="35" spans="1:11" x14ac:dyDescent="0.2">
      <c r="A35" s="311"/>
      <c r="B35" s="311"/>
      <c r="C35" s="311"/>
      <c r="D35" s="311"/>
      <c r="E35" s="311"/>
      <c r="F35" s="491"/>
      <c r="G35" s="311"/>
      <c r="H35" s="311"/>
      <c r="I35" s="311"/>
      <c r="J35" s="111"/>
      <c r="K35" s="111"/>
    </row>
    <row r="36" spans="1:11" x14ac:dyDescent="0.2">
      <c r="A36" s="311"/>
      <c r="B36" s="311"/>
      <c r="C36" s="490" t="s">
        <v>500</v>
      </c>
      <c r="D36" s="311"/>
      <c r="E36" s="311"/>
      <c r="F36" s="483" t="s">
        <v>535</v>
      </c>
      <c r="G36" s="311" t="s">
        <v>202</v>
      </c>
      <c r="H36" s="311"/>
      <c r="I36" s="311"/>
      <c r="J36" s="111"/>
      <c r="K36" s="111"/>
    </row>
    <row r="37" spans="1:11" x14ac:dyDescent="0.2">
      <c r="A37" s="311"/>
      <c r="B37" s="311"/>
      <c r="C37" s="311"/>
      <c r="D37" s="311"/>
      <c r="E37" s="311"/>
      <c r="F37" s="311"/>
      <c r="G37" s="311"/>
      <c r="H37" s="311"/>
      <c r="I37" s="311"/>
      <c r="J37" s="111"/>
      <c r="K37" s="111"/>
    </row>
    <row r="38" spans="1:11" x14ac:dyDescent="0.2">
      <c r="A38" s="311"/>
      <c r="B38" s="311"/>
      <c r="C38" s="311"/>
      <c r="D38" s="311"/>
      <c r="E38" s="311"/>
      <c r="F38" s="311"/>
      <c r="G38" s="311"/>
      <c r="H38" s="311"/>
      <c r="I38" s="311"/>
      <c r="J38" s="111"/>
      <c r="K38" s="111"/>
    </row>
    <row r="39" spans="1:11" x14ac:dyDescent="0.2">
      <c r="A39" s="311"/>
      <c r="B39" s="311"/>
      <c r="C39" s="311"/>
      <c r="D39" s="311"/>
      <c r="E39" s="311"/>
      <c r="F39" s="311"/>
      <c r="G39" s="311"/>
      <c r="H39" s="311"/>
      <c r="I39" s="311"/>
      <c r="J39" s="111"/>
      <c r="K39" s="111"/>
    </row>
    <row r="40" spans="1:11" x14ac:dyDescent="0.2">
      <c r="A40" s="311"/>
      <c r="B40" s="311"/>
      <c r="C40" s="311"/>
      <c r="D40" s="311"/>
      <c r="E40" s="311"/>
      <c r="F40" s="311"/>
      <c r="G40" s="311"/>
      <c r="H40" s="311"/>
      <c r="I40" s="311"/>
      <c r="J40" s="111"/>
      <c r="K40" s="111"/>
    </row>
    <row r="41" spans="1:11" x14ac:dyDescent="0.2">
      <c r="A41" s="311"/>
      <c r="B41" s="311"/>
      <c r="C41" s="311"/>
      <c r="D41" s="311"/>
      <c r="E41" s="311"/>
      <c r="F41" s="311"/>
      <c r="G41" s="311"/>
      <c r="H41" s="311"/>
      <c r="I41" s="311"/>
      <c r="J41" s="111"/>
      <c r="K41" s="111"/>
    </row>
    <row r="42" spans="1:11" x14ac:dyDescent="0.2">
      <c r="A42" s="311"/>
      <c r="B42" s="311"/>
      <c r="C42" s="311"/>
      <c r="D42" s="311"/>
      <c r="E42" s="311"/>
      <c r="F42" s="311"/>
      <c r="G42" s="311"/>
      <c r="H42" s="311"/>
      <c r="I42" s="311"/>
      <c r="J42" s="111"/>
      <c r="K42" s="111"/>
    </row>
    <row r="43" spans="1:11" x14ac:dyDescent="0.2">
      <c r="A43" s="311"/>
      <c r="B43" s="311"/>
      <c r="C43" s="311"/>
      <c r="D43" s="311"/>
      <c r="E43" s="311"/>
      <c r="F43" s="311"/>
      <c r="G43" s="311"/>
      <c r="H43" s="311"/>
      <c r="I43" s="311"/>
      <c r="J43" s="111"/>
      <c r="K43" s="111"/>
    </row>
    <row r="44" spans="1:11" x14ac:dyDescent="0.2">
      <c r="A44" s="311"/>
      <c r="B44" s="311"/>
      <c r="C44" s="311"/>
      <c r="D44" s="311"/>
      <c r="E44" s="311"/>
      <c r="F44" s="311"/>
      <c r="G44" s="311"/>
      <c r="H44" s="311"/>
      <c r="I44" s="311"/>
      <c r="J44" s="111"/>
      <c r="K44" s="111"/>
    </row>
    <row r="45" spans="1:11" x14ac:dyDescent="0.2">
      <c r="A45" s="311"/>
      <c r="B45" s="311"/>
      <c r="C45" s="311"/>
      <c r="D45" s="311"/>
      <c r="E45" s="311"/>
      <c r="F45" s="311"/>
      <c r="G45" s="311"/>
      <c r="H45" s="311"/>
      <c r="I45" s="311"/>
      <c r="J45" s="111"/>
      <c r="K45" s="111"/>
    </row>
    <row r="46" spans="1:11" x14ac:dyDescent="0.2">
      <c r="A46" s="311"/>
      <c r="B46" s="311"/>
      <c r="C46" s="311"/>
      <c r="D46" s="311"/>
      <c r="E46" s="311"/>
      <c r="F46" s="311"/>
      <c r="G46" s="311"/>
      <c r="H46" s="311"/>
      <c r="I46" s="311"/>
      <c r="J46" s="111"/>
      <c r="K46" s="111"/>
    </row>
    <row r="47" spans="1:11" x14ac:dyDescent="0.2">
      <c r="A47" s="311"/>
      <c r="B47" s="311"/>
      <c r="C47" s="311"/>
      <c r="D47" s="311"/>
      <c r="E47" s="311"/>
      <c r="F47" s="311"/>
      <c r="G47" s="311"/>
      <c r="H47" s="311"/>
      <c r="I47" s="311"/>
      <c r="J47" s="111"/>
      <c r="K47" s="111"/>
    </row>
    <row r="48" spans="1:11" x14ac:dyDescent="0.2">
      <c r="A48" s="311"/>
      <c r="B48" s="311"/>
      <c r="C48" s="311"/>
      <c r="D48" s="311"/>
      <c r="E48" s="311"/>
      <c r="F48" s="311"/>
      <c r="G48" s="311"/>
      <c r="H48" s="311"/>
      <c r="I48" s="311"/>
      <c r="J48" s="111"/>
      <c r="K48" s="111"/>
    </row>
    <row r="49" spans="1:11" x14ac:dyDescent="0.2">
      <c r="A49" s="476"/>
      <c r="B49" s="4"/>
      <c r="C49" s="4"/>
      <c r="D49" s="4"/>
      <c r="E49" s="4"/>
      <c r="F49" s="4"/>
      <c r="G49" s="4"/>
      <c r="H49" s="4"/>
      <c r="I49" s="477"/>
    </row>
    <row r="50" spans="1:11" x14ac:dyDescent="0.2">
      <c r="A50" s="478"/>
      <c r="B50" s="542" t="s">
        <v>536</v>
      </c>
      <c r="C50" s="7"/>
      <c r="D50" s="7"/>
      <c r="E50" s="7"/>
      <c r="F50" s="542" t="s">
        <v>537</v>
      </c>
      <c r="G50" s="7"/>
      <c r="H50" s="7"/>
      <c r="I50" s="455"/>
    </row>
    <row r="51" spans="1:11" x14ac:dyDescent="0.2">
      <c r="A51" s="479"/>
      <c r="B51" s="10" t="s">
        <v>167</v>
      </c>
      <c r="C51" s="10"/>
      <c r="D51" s="10"/>
      <c r="E51" s="10" t="s">
        <v>472</v>
      </c>
      <c r="F51" s="10"/>
      <c r="G51" s="10"/>
      <c r="H51" s="10"/>
      <c r="I51" s="456"/>
    </row>
    <row r="52" spans="1:11" x14ac:dyDescent="0.2">
      <c r="A52" s="111"/>
      <c r="B52" s="111"/>
      <c r="C52" s="111"/>
      <c r="D52" s="111"/>
      <c r="E52" s="111"/>
      <c r="F52" s="111"/>
      <c r="G52" s="111"/>
      <c r="H52" s="111"/>
      <c r="I52" s="111"/>
      <c r="J52" s="111"/>
      <c r="K52" s="111"/>
    </row>
    <row r="53" spans="1:11" x14ac:dyDescent="0.2">
      <c r="A53" s="111"/>
      <c r="B53" s="111"/>
      <c r="C53" s="111"/>
      <c r="D53" s="111"/>
      <c r="E53" s="111"/>
      <c r="F53" s="111"/>
      <c r="G53" s="111"/>
      <c r="H53" s="111"/>
      <c r="I53" s="111"/>
      <c r="J53" s="111"/>
      <c r="K53" s="111"/>
    </row>
    <row r="54" spans="1:11" x14ac:dyDescent="0.2">
      <c r="A54" s="111"/>
      <c r="B54" s="111"/>
      <c r="C54" s="111"/>
      <c r="D54" s="111"/>
      <c r="E54" s="111"/>
      <c r="F54" s="111"/>
      <c r="G54" s="111"/>
      <c r="H54" s="111"/>
      <c r="I54" s="111"/>
      <c r="J54" s="111"/>
      <c r="K54" s="111"/>
    </row>
    <row r="55" spans="1:11" x14ac:dyDescent="0.2">
      <c r="A55" s="111"/>
      <c r="B55" s="111"/>
      <c r="C55" s="111"/>
      <c r="D55" s="111"/>
      <c r="E55" s="111"/>
      <c r="F55" s="111"/>
      <c r="G55" s="111"/>
      <c r="H55" s="111"/>
      <c r="I55" s="111"/>
      <c r="J55" s="111"/>
      <c r="K55" s="111"/>
    </row>
    <row r="56" spans="1:11" x14ac:dyDescent="0.2">
      <c r="A56" s="111"/>
      <c r="B56" s="111"/>
      <c r="C56" s="111"/>
      <c r="D56" s="111"/>
      <c r="E56" s="111"/>
      <c r="F56" s="111"/>
      <c r="G56" s="111"/>
      <c r="H56" s="111"/>
      <c r="I56" s="111"/>
      <c r="J56" s="111"/>
      <c r="K56" s="111"/>
    </row>
    <row r="57" spans="1:11" x14ac:dyDescent="0.2">
      <c r="A57" s="111"/>
      <c r="B57" s="111"/>
      <c r="C57" s="111"/>
      <c r="D57" s="111"/>
      <c r="E57" s="111"/>
      <c r="F57" s="111"/>
      <c r="G57" s="111"/>
      <c r="H57" s="111"/>
      <c r="I57" s="111"/>
      <c r="J57" s="111"/>
      <c r="K57" s="111"/>
    </row>
    <row r="58" spans="1:11" x14ac:dyDescent="0.2">
      <c r="A58" s="111"/>
      <c r="B58" s="111"/>
      <c r="C58" s="111"/>
      <c r="D58" s="111"/>
      <c r="E58" s="111"/>
      <c r="F58" s="111"/>
      <c r="G58" s="111"/>
      <c r="H58" s="111"/>
      <c r="I58" s="111"/>
    </row>
    <row r="59" spans="1:11" x14ac:dyDescent="0.2">
      <c r="A59" s="111"/>
      <c r="B59" s="111"/>
      <c r="C59" s="111"/>
      <c r="D59" s="111"/>
      <c r="E59" s="111"/>
      <c r="F59" s="111"/>
      <c r="G59" s="111"/>
      <c r="H59" s="111"/>
      <c r="I59" s="111"/>
    </row>
    <row r="60" spans="1:11" x14ac:dyDescent="0.2">
      <c r="A60" s="111"/>
      <c r="B60" s="111"/>
      <c r="C60" s="111"/>
      <c r="D60" s="111"/>
      <c r="E60" s="111"/>
      <c r="F60" s="111"/>
      <c r="G60" s="111"/>
      <c r="H60" s="111"/>
      <c r="I60" s="111"/>
    </row>
    <row r="61" spans="1:11" x14ac:dyDescent="0.2">
      <c r="A61" s="111"/>
      <c r="B61" s="111"/>
      <c r="C61" s="111"/>
      <c r="D61" s="111"/>
      <c r="E61" s="111"/>
      <c r="F61" s="111"/>
      <c r="G61" s="111"/>
      <c r="H61" s="111"/>
      <c r="I61" s="111"/>
    </row>
    <row r="62" spans="1:11" x14ac:dyDescent="0.2">
      <c r="A62" s="111"/>
      <c r="B62" s="111"/>
      <c r="C62" s="111"/>
      <c r="D62" s="111"/>
      <c r="E62" s="111"/>
      <c r="F62" s="111"/>
      <c r="G62" s="111"/>
      <c r="H62" s="111"/>
      <c r="I62" s="111"/>
    </row>
    <row r="63" spans="1:11" x14ac:dyDescent="0.2">
      <c r="A63" s="111"/>
      <c r="B63" s="111"/>
      <c r="C63" s="111"/>
      <c r="D63" s="111"/>
      <c r="E63" s="111"/>
      <c r="F63" s="111"/>
      <c r="G63" s="111"/>
      <c r="H63" s="111"/>
      <c r="I63" s="111"/>
    </row>
    <row r="64" spans="1:11" x14ac:dyDescent="0.2">
      <c r="A64" s="111"/>
      <c r="B64" s="111"/>
      <c r="C64" s="111"/>
      <c r="D64" s="111"/>
      <c r="E64" s="111"/>
      <c r="F64" s="111"/>
      <c r="G64" s="111"/>
      <c r="H64" s="111"/>
      <c r="I64" s="111"/>
    </row>
    <row r="65" spans="1:9" x14ac:dyDescent="0.2">
      <c r="A65" s="111"/>
      <c r="B65" s="111"/>
      <c r="C65" s="111"/>
      <c r="D65" s="111"/>
      <c r="E65" s="111"/>
      <c r="F65" s="111"/>
      <c r="G65" s="111"/>
      <c r="H65" s="111"/>
      <c r="I65" s="111"/>
    </row>
    <row r="66" spans="1:9" x14ac:dyDescent="0.2">
      <c r="A66" s="111"/>
      <c r="B66" s="111"/>
      <c r="C66" s="111"/>
      <c r="D66" s="111"/>
      <c r="E66" s="111"/>
      <c r="F66" s="111"/>
      <c r="G66" s="111"/>
      <c r="H66" s="111"/>
      <c r="I66" s="111"/>
    </row>
    <row r="67" spans="1:9" x14ac:dyDescent="0.2">
      <c r="A67" s="111"/>
      <c r="B67" s="111"/>
      <c r="C67" s="111"/>
      <c r="D67" s="111"/>
      <c r="E67" s="111"/>
      <c r="F67" s="111"/>
      <c r="G67" s="111"/>
      <c r="H67" s="111"/>
      <c r="I67" s="111"/>
    </row>
    <row r="68" spans="1:9" x14ac:dyDescent="0.2">
      <c r="A68" s="111"/>
      <c r="B68" s="111"/>
      <c r="C68" s="111"/>
      <c r="D68" s="111"/>
      <c r="E68" s="111"/>
      <c r="F68" s="111"/>
      <c r="G68" s="111"/>
      <c r="H68" s="111"/>
      <c r="I68" s="111"/>
    </row>
    <row r="69" spans="1:9" x14ac:dyDescent="0.2">
      <c r="A69" s="111"/>
      <c r="B69" s="111"/>
      <c r="C69" s="111"/>
      <c r="D69" s="111"/>
      <c r="E69" s="111"/>
      <c r="F69" s="111"/>
      <c r="G69" s="111"/>
      <c r="H69" s="111"/>
      <c r="I69" s="111"/>
    </row>
    <row r="70" spans="1:9" x14ac:dyDescent="0.2">
      <c r="A70" s="111"/>
      <c r="B70" s="111"/>
      <c r="C70" s="111"/>
      <c r="D70" s="111"/>
      <c r="E70" s="111"/>
      <c r="F70" s="111"/>
      <c r="G70" s="111"/>
      <c r="H70" s="111"/>
      <c r="I70" s="111"/>
    </row>
    <row r="71" spans="1:9" x14ac:dyDescent="0.2">
      <c r="A71" s="111"/>
      <c r="B71" s="111"/>
      <c r="C71" s="111"/>
      <c r="D71" s="111"/>
      <c r="E71" s="111"/>
      <c r="F71" s="111"/>
      <c r="G71" s="111"/>
      <c r="H71" s="111"/>
      <c r="I71" s="111"/>
    </row>
    <row r="72" spans="1:9" x14ac:dyDescent="0.2">
      <c r="A72" s="111"/>
      <c r="B72" s="111"/>
      <c r="C72" s="111"/>
      <c r="D72" s="111"/>
      <c r="E72" s="111"/>
      <c r="F72" s="111"/>
      <c r="G72" s="111"/>
      <c r="H72" s="111"/>
      <c r="I72" s="111"/>
    </row>
    <row r="73" spans="1:9" x14ac:dyDescent="0.2">
      <c r="A73" s="111"/>
      <c r="B73" s="111"/>
      <c r="C73" s="111"/>
      <c r="D73" s="111"/>
      <c r="E73" s="111"/>
      <c r="F73" s="111"/>
      <c r="G73" s="111"/>
      <c r="H73" s="111"/>
      <c r="I73" s="111"/>
    </row>
    <row r="74" spans="1:9" x14ac:dyDescent="0.2">
      <c r="A74" s="111"/>
      <c r="B74" s="111"/>
      <c r="C74" s="111"/>
      <c r="D74" s="111"/>
      <c r="E74" s="111"/>
      <c r="F74" s="111"/>
      <c r="G74" s="111"/>
      <c r="H74" s="111"/>
      <c r="I74" s="111"/>
    </row>
    <row r="75" spans="1:9" x14ac:dyDescent="0.2">
      <c r="A75" s="111"/>
      <c r="B75" s="111"/>
      <c r="C75" s="111"/>
      <c r="D75" s="111"/>
      <c r="E75" s="111"/>
      <c r="F75" s="111"/>
      <c r="G75" s="111"/>
      <c r="H75" s="111"/>
      <c r="I75" s="111"/>
    </row>
    <row r="76" spans="1:9" x14ac:dyDescent="0.2">
      <c r="A76" s="111"/>
      <c r="B76" s="111"/>
      <c r="C76" s="111"/>
      <c r="D76" s="111"/>
      <c r="E76" s="111"/>
      <c r="F76" s="111"/>
      <c r="G76" s="111"/>
      <c r="H76" s="111"/>
      <c r="I76" s="111"/>
    </row>
  </sheetData>
  <customSheetViews>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orientation="portrait" r:id="rId1"/>
    </customSheetView>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orientation="portrait" r:id="rId2"/>
    </customSheetView>
  </customSheetViews>
  <mergeCells count="2">
    <mergeCell ref="A6:G9"/>
    <mergeCell ref="A10:I10"/>
  </mergeCells>
  <printOptions horizontalCentered="1"/>
  <pageMargins left="0.19685039370078741" right="0.19685039370078741" top="0.39370078740157483" bottom="0.19685039370078741" header="0.31496062992125984" footer="0.31496062992125984"/>
  <pageSetup orientation="portrait" r:id="rId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rgb="FFFFC000"/>
  </sheetPr>
  <dimension ref="A1:AX409"/>
  <sheetViews>
    <sheetView showGridLines="0" topLeftCell="A388" workbookViewId="0">
      <selection activeCell="A10" sqref="A10:P10"/>
    </sheetView>
  </sheetViews>
  <sheetFormatPr baseColWidth="10" defaultRowHeight="14.25" x14ac:dyDescent="0.2"/>
  <cols>
    <col min="1" max="1" width="13.28515625" style="20" customWidth="1"/>
    <col min="2" max="2" width="42.140625" style="20" customWidth="1"/>
    <col min="3" max="5" width="11.42578125" style="20"/>
    <col min="6" max="6" width="39.85546875" style="20" customWidth="1"/>
    <col min="7" max="7" width="11.42578125" style="20"/>
    <col min="8" max="8" width="8.85546875" style="20" customWidth="1"/>
    <col min="9" max="16384" width="11.42578125" style="20"/>
  </cols>
  <sheetData>
    <row r="1" spans="1:50" s="297" customFormat="1" x14ac:dyDescent="0.25">
      <c r="A1" s="385" t="str">
        <f>DEPEND</f>
        <v>SECRETARÍA DE COMUNICACIONES Y TRANSPORTES</v>
      </c>
      <c r="B1" s="386"/>
      <c r="C1" s="386"/>
      <c r="D1" s="386"/>
      <c r="E1" s="386"/>
      <c r="F1" s="386"/>
      <c r="G1" s="386"/>
      <c r="H1" s="387"/>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row>
    <row r="2" spans="1:50" s="297" customFormat="1" x14ac:dyDescent="0.25">
      <c r="A2" s="388" t="str">
        <f>SUBS</f>
        <v>SUBSECRETARÍA DE TRANSPORTE</v>
      </c>
      <c r="B2" s="389"/>
      <c r="C2" s="389"/>
      <c r="D2" s="389"/>
      <c r="E2" s="389"/>
      <c r="F2" s="390"/>
      <c r="G2" s="390"/>
      <c r="H2" s="391"/>
      <c r="I2" s="296"/>
      <c r="J2" s="296"/>
      <c r="K2" s="296"/>
      <c r="L2" s="296"/>
      <c r="M2" s="296"/>
      <c r="N2" s="296"/>
      <c r="O2" s="296"/>
      <c r="P2" s="296"/>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c r="AR2" s="296"/>
      <c r="AS2" s="296"/>
      <c r="AT2" s="296"/>
      <c r="AU2" s="296"/>
      <c r="AV2" s="296"/>
      <c r="AW2" s="296"/>
      <c r="AX2" s="296"/>
    </row>
    <row r="3" spans="1:50" s="297" customFormat="1" x14ac:dyDescent="0.25">
      <c r="A3" s="388" t="str">
        <f>AREA</f>
        <v>DIRECCIÓN GENERAL TRANSPORTE FERROVIARIO Y MULTIMODAL</v>
      </c>
      <c r="B3" s="389"/>
      <c r="C3" s="389"/>
      <c r="D3" s="389"/>
      <c r="E3" s="389"/>
      <c r="F3" s="390"/>
      <c r="G3" s="390"/>
      <c r="H3" s="391"/>
      <c r="I3" s="296"/>
      <c r="J3" s="296"/>
      <c r="K3" s="296"/>
      <c r="L3" s="296"/>
      <c r="M3" s="296"/>
      <c r="N3" s="296"/>
      <c r="O3" s="296"/>
      <c r="P3" s="296"/>
      <c r="Q3" s="296"/>
      <c r="R3" s="296"/>
      <c r="S3" s="296"/>
      <c r="T3" s="296"/>
      <c r="U3" s="296"/>
      <c r="V3" s="296"/>
      <c r="W3" s="296"/>
      <c r="X3" s="296"/>
      <c r="Y3" s="296"/>
      <c r="Z3" s="296"/>
      <c r="AA3" s="296"/>
      <c r="AB3" s="296"/>
      <c r="AC3" s="296"/>
      <c r="AD3" s="296"/>
      <c r="AE3" s="296"/>
      <c r="AF3" s="296"/>
      <c r="AG3" s="296"/>
      <c r="AH3" s="296"/>
      <c r="AI3" s="296"/>
      <c r="AJ3" s="296"/>
      <c r="AK3" s="296"/>
      <c r="AL3" s="296"/>
      <c r="AM3" s="296"/>
      <c r="AN3" s="296"/>
      <c r="AO3" s="296"/>
      <c r="AP3" s="296"/>
      <c r="AQ3" s="296"/>
      <c r="AR3" s="296"/>
      <c r="AS3" s="296"/>
      <c r="AT3" s="296"/>
      <c r="AU3" s="296"/>
      <c r="AV3" s="296"/>
      <c r="AW3" s="296"/>
      <c r="AX3" s="296"/>
    </row>
    <row r="4" spans="1:50" s="297" customFormat="1" x14ac:dyDescent="0.25">
      <c r="A4" s="423"/>
      <c r="B4" s="389"/>
      <c r="C4" s="389"/>
      <c r="D4" s="389"/>
      <c r="E4" s="389"/>
      <c r="F4" s="390"/>
      <c r="G4" s="390"/>
      <c r="H4" s="391"/>
      <c r="I4" s="296"/>
      <c r="J4" s="296"/>
      <c r="K4" s="296"/>
      <c r="L4" s="296"/>
      <c r="M4" s="296"/>
      <c r="N4" s="296"/>
      <c r="O4" s="296"/>
      <c r="P4" s="296"/>
      <c r="Q4" s="296"/>
      <c r="R4" s="296"/>
      <c r="S4" s="296"/>
      <c r="T4" s="296"/>
      <c r="U4" s="296"/>
      <c r="V4" s="296"/>
      <c r="W4" s="296"/>
      <c r="X4" s="296"/>
      <c r="Y4" s="296"/>
      <c r="Z4" s="296"/>
      <c r="AA4" s="296"/>
      <c r="AB4" s="296"/>
      <c r="AC4" s="296"/>
      <c r="AD4" s="296"/>
      <c r="AE4" s="296"/>
      <c r="AF4" s="296"/>
      <c r="AG4" s="296"/>
      <c r="AH4" s="296"/>
      <c r="AI4" s="296"/>
      <c r="AJ4" s="296"/>
      <c r="AK4" s="296"/>
      <c r="AL4" s="296"/>
      <c r="AM4" s="296"/>
      <c r="AN4" s="296"/>
      <c r="AO4" s="296"/>
      <c r="AP4" s="296"/>
      <c r="AQ4" s="296"/>
      <c r="AR4" s="296"/>
      <c r="AS4" s="296"/>
      <c r="AT4" s="296"/>
      <c r="AU4" s="296"/>
      <c r="AV4" s="296"/>
      <c r="AW4" s="296"/>
      <c r="AX4" s="296"/>
    </row>
    <row r="5" spans="1:50" s="297" customFormat="1" x14ac:dyDescent="0.25">
      <c r="A5" s="392" t="str">
        <f>TIPOLICIT&amp;" N° "&amp;LICIT</f>
        <v>LICITACIÓN PÚBLICA N° LO-0090009898-N18-2012</v>
      </c>
      <c r="B5" s="389"/>
      <c r="C5" s="389"/>
      <c r="D5" s="389"/>
      <c r="E5" s="389"/>
      <c r="F5" s="390"/>
      <c r="G5" s="390"/>
      <c r="H5" s="393" t="s">
        <v>454</v>
      </c>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c r="AW5" s="296"/>
      <c r="AX5" s="296"/>
    </row>
    <row r="6" spans="1:50" s="297" customFormat="1" x14ac:dyDescent="0.25">
      <c r="A6" s="725" t="str">
        <f>"OBRA: "&amp;OBRA</f>
        <v>OBRA: 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c r="B6" s="726"/>
      <c r="C6" s="726"/>
      <c r="D6" s="726"/>
      <c r="E6" s="726"/>
      <c r="F6" s="390"/>
      <c r="G6" s="390"/>
      <c r="H6" s="393" t="s">
        <v>621</v>
      </c>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P6" s="296"/>
      <c r="AQ6" s="296"/>
      <c r="AR6" s="296"/>
      <c r="AS6" s="296"/>
      <c r="AT6" s="296"/>
      <c r="AU6" s="296"/>
      <c r="AV6" s="296"/>
      <c r="AW6" s="296"/>
      <c r="AX6" s="296"/>
    </row>
    <row r="7" spans="1:50" s="297" customFormat="1" x14ac:dyDescent="0.25">
      <c r="A7" s="727"/>
      <c r="B7" s="726"/>
      <c r="C7" s="726"/>
      <c r="D7" s="726"/>
      <c r="E7" s="726"/>
      <c r="F7" s="390"/>
      <c r="G7" s="390"/>
      <c r="H7" s="394" t="str">
        <f>"FECHA: "&amp;TEXT(FECHALICIT,"DD-MMM-AAAA")</f>
        <v>FECHA: 30-jul-2012</v>
      </c>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c r="AW7" s="296"/>
      <c r="AX7" s="296"/>
    </row>
    <row r="8" spans="1:50" s="297" customFormat="1" x14ac:dyDescent="0.25">
      <c r="A8" s="727"/>
      <c r="B8" s="726"/>
      <c r="C8" s="726"/>
      <c r="D8" s="726"/>
      <c r="E8" s="726"/>
      <c r="F8" s="390"/>
      <c r="G8" s="390"/>
      <c r="H8" s="394" t="s">
        <v>565</v>
      </c>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c r="AW8" s="296"/>
      <c r="AX8" s="296"/>
    </row>
    <row r="9" spans="1:50" s="297" customFormat="1" x14ac:dyDescent="0.25">
      <c r="A9" s="395"/>
      <c r="B9" s="396"/>
      <c r="C9" s="396"/>
      <c r="D9" s="396"/>
      <c r="E9" s="396"/>
      <c r="F9" s="396"/>
      <c r="G9" s="396"/>
      <c r="H9" s="397"/>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c r="AW9" s="296"/>
      <c r="AX9" s="296"/>
    </row>
    <row r="10" spans="1:50" s="38" customFormat="1" ht="22.5" customHeight="1" x14ac:dyDescent="0.2">
      <c r="A10" s="804" t="s">
        <v>435</v>
      </c>
      <c r="B10" s="804"/>
      <c r="C10" s="804"/>
      <c r="D10" s="804"/>
      <c r="E10" s="804"/>
      <c r="F10" s="804"/>
      <c r="G10" s="804"/>
      <c r="H10" s="804"/>
    </row>
    <row r="11" spans="1:50" s="33" customFormat="1" ht="22.5" x14ac:dyDescent="0.2">
      <c r="A11" s="279" t="s">
        <v>427</v>
      </c>
      <c r="B11" s="28" t="s">
        <v>298</v>
      </c>
      <c r="C11" s="28" t="s">
        <v>428</v>
      </c>
      <c r="D11" s="28" t="s">
        <v>429</v>
      </c>
      <c r="E11" s="28" t="s">
        <v>430</v>
      </c>
      <c r="F11" s="28" t="s">
        <v>431</v>
      </c>
      <c r="G11" s="28" t="s">
        <v>432</v>
      </c>
      <c r="H11" s="28" t="s">
        <v>202</v>
      </c>
    </row>
    <row r="12" spans="1:50" s="676" customFormat="1" ht="30" customHeight="1" x14ac:dyDescent="0.25">
      <c r="A12" s="673"/>
      <c r="B12" s="673" t="s">
        <v>1126</v>
      </c>
      <c r="C12" s="673"/>
      <c r="D12" s="673"/>
      <c r="E12" s="674"/>
      <c r="F12" s="674"/>
      <c r="G12" s="674"/>
      <c r="H12" s="675"/>
    </row>
    <row r="13" spans="1:50" s="676" customFormat="1" ht="30" customHeight="1" x14ac:dyDescent="0.25">
      <c r="A13" s="677" t="s">
        <v>643</v>
      </c>
      <c r="B13" s="678" t="s">
        <v>644</v>
      </c>
      <c r="C13" s="679">
        <v>10483</v>
      </c>
      <c r="D13" s="680" t="s">
        <v>645</v>
      </c>
      <c r="E13" s="681"/>
      <c r="F13" s="682"/>
      <c r="G13" s="682"/>
      <c r="H13" s="683"/>
      <c r="J13" s="684"/>
    </row>
    <row r="14" spans="1:50" s="676" customFormat="1" ht="30" customHeight="1" x14ac:dyDescent="0.25">
      <c r="A14" s="677" t="s">
        <v>646</v>
      </c>
      <c r="B14" s="678" t="s">
        <v>647</v>
      </c>
      <c r="C14" s="679">
        <v>21</v>
      </c>
      <c r="D14" s="680" t="s">
        <v>648</v>
      </c>
      <c r="E14" s="685" t="s">
        <v>534</v>
      </c>
      <c r="F14" s="685" t="s">
        <v>535</v>
      </c>
      <c r="G14" s="685" t="s">
        <v>536</v>
      </c>
      <c r="H14" s="686" t="s">
        <v>537</v>
      </c>
    </row>
    <row r="15" spans="1:50" s="676" customFormat="1" ht="30" customHeight="1" x14ac:dyDescent="0.25">
      <c r="A15" s="677"/>
      <c r="B15" s="687" t="s">
        <v>649</v>
      </c>
      <c r="C15" s="679"/>
      <c r="D15" s="680"/>
      <c r="E15" s="685"/>
      <c r="F15" s="685"/>
      <c r="G15" s="685"/>
      <c r="H15" s="686"/>
    </row>
    <row r="16" spans="1:50" s="676" customFormat="1" ht="30" customHeight="1" x14ac:dyDescent="0.25">
      <c r="A16" s="677" t="s">
        <v>650</v>
      </c>
      <c r="B16" s="678" t="s">
        <v>651</v>
      </c>
      <c r="C16" s="679">
        <v>15</v>
      </c>
      <c r="D16" s="680" t="s">
        <v>648</v>
      </c>
      <c r="E16" s="685"/>
      <c r="F16" s="685"/>
      <c r="G16" s="685"/>
      <c r="H16" s="686"/>
    </row>
    <row r="17" spans="1:8" s="676" customFormat="1" ht="42.75" customHeight="1" x14ac:dyDescent="0.25">
      <c r="A17" s="677" t="s">
        <v>650</v>
      </c>
      <c r="B17" s="678" t="s">
        <v>652</v>
      </c>
      <c r="C17" s="679">
        <v>9</v>
      </c>
      <c r="D17" s="680" t="s">
        <v>648</v>
      </c>
      <c r="E17" s="685"/>
      <c r="F17" s="685"/>
      <c r="G17" s="685"/>
      <c r="H17" s="686"/>
    </row>
    <row r="18" spans="1:8" s="676" customFormat="1" ht="30" customHeight="1" x14ac:dyDescent="0.25">
      <c r="A18" s="677" t="s">
        <v>650</v>
      </c>
      <c r="B18" s="678" t="s">
        <v>653</v>
      </c>
      <c r="C18" s="679">
        <v>15</v>
      </c>
      <c r="D18" s="680" t="s">
        <v>654</v>
      </c>
      <c r="E18" s="685"/>
      <c r="F18" s="685"/>
      <c r="G18" s="685"/>
      <c r="H18" s="686"/>
    </row>
    <row r="19" spans="1:8" s="676" customFormat="1" ht="30" customHeight="1" x14ac:dyDescent="0.25">
      <c r="A19" s="677" t="s">
        <v>650</v>
      </c>
      <c r="B19" s="678" t="s">
        <v>655</v>
      </c>
      <c r="C19" s="679">
        <v>4</v>
      </c>
      <c r="D19" s="680" t="s">
        <v>654</v>
      </c>
      <c r="E19" s="685"/>
      <c r="F19" s="685"/>
      <c r="G19" s="685"/>
      <c r="H19" s="686"/>
    </row>
    <row r="20" spans="1:8" s="676" customFormat="1" ht="30" customHeight="1" x14ac:dyDescent="0.25">
      <c r="A20" s="677" t="s">
        <v>650</v>
      </c>
      <c r="B20" s="678" t="s">
        <v>656</v>
      </c>
      <c r="C20" s="679">
        <f>630*0.2+50+61</f>
        <v>237</v>
      </c>
      <c r="D20" s="680" t="s">
        <v>654</v>
      </c>
      <c r="E20" s="685"/>
      <c r="F20" s="685"/>
      <c r="G20" s="685"/>
      <c r="H20" s="686"/>
    </row>
    <row r="21" spans="1:8" s="676" customFormat="1" ht="30" customHeight="1" x14ac:dyDescent="0.25">
      <c r="A21" s="677" t="s">
        <v>657</v>
      </c>
      <c r="B21" s="678" t="s">
        <v>658</v>
      </c>
      <c r="C21" s="679">
        <v>19</v>
      </c>
      <c r="D21" s="680" t="s">
        <v>654</v>
      </c>
      <c r="E21" s="685"/>
      <c r="F21" s="685"/>
      <c r="G21" s="685"/>
      <c r="H21" s="686"/>
    </row>
    <row r="22" spans="1:8" s="676" customFormat="1" ht="30" customHeight="1" x14ac:dyDescent="0.25">
      <c r="A22" s="688"/>
      <c r="B22" s="689" t="s">
        <v>659</v>
      </c>
      <c r="C22" s="690"/>
      <c r="D22" s="691"/>
      <c r="E22" s="685"/>
      <c r="F22" s="685"/>
      <c r="G22" s="685"/>
      <c r="H22" s="686"/>
    </row>
    <row r="23" spans="1:8" s="676" customFormat="1" ht="30" customHeight="1" x14ac:dyDescent="0.25">
      <c r="A23" s="677" t="s">
        <v>660</v>
      </c>
      <c r="B23" s="678" t="s">
        <v>661</v>
      </c>
      <c r="C23" s="679">
        <v>8</v>
      </c>
      <c r="D23" s="680" t="s">
        <v>648</v>
      </c>
      <c r="E23" s="685"/>
      <c r="F23" s="685"/>
      <c r="G23" s="685"/>
      <c r="H23" s="686"/>
    </row>
    <row r="24" spans="1:8" s="676" customFormat="1" ht="30" customHeight="1" x14ac:dyDescent="0.25">
      <c r="A24" s="677" t="s">
        <v>660</v>
      </c>
      <c r="B24" s="678" t="s">
        <v>662</v>
      </c>
      <c r="C24" s="679">
        <v>8</v>
      </c>
      <c r="D24" s="680" t="s">
        <v>648</v>
      </c>
      <c r="E24" s="685"/>
      <c r="F24" s="685"/>
      <c r="G24" s="685"/>
      <c r="H24" s="686"/>
    </row>
    <row r="25" spans="1:8" s="676" customFormat="1" ht="30" customHeight="1" x14ac:dyDescent="0.25">
      <c r="A25" s="677" t="s">
        <v>660</v>
      </c>
      <c r="B25" s="678" t="s">
        <v>663</v>
      </c>
      <c r="C25" s="679">
        <v>8</v>
      </c>
      <c r="D25" s="680" t="s">
        <v>648</v>
      </c>
      <c r="E25" s="685"/>
      <c r="F25" s="685"/>
      <c r="G25" s="685"/>
      <c r="H25" s="686"/>
    </row>
    <row r="26" spans="1:8" s="676" customFormat="1" ht="30" customHeight="1" x14ac:dyDescent="0.25">
      <c r="A26" s="677" t="s">
        <v>660</v>
      </c>
      <c r="B26" s="678" t="s">
        <v>664</v>
      </c>
      <c r="C26" s="679">
        <v>80</v>
      </c>
      <c r="D26" s="680" t="s">
        <v>648</v>
      </c>
      <c r="E26" s="685"/>
      <c r="F26" s="685"/>
      <c r="G26" s="685"/>
      <c r="H26" s="686"/>
    </row>
    <row r="27" spans="1:8" s="676" customFormat="1" ht="30" customHeight="1" x14ac:dyDescent="0.25">
      <c r="A27" s="677" t="s">
        <v>660</v>
      </c>
      <c r="B27" s="678" t="s">
        <v>665</v>
      </c>
      <c r="C27" s="679">
        <v>40</v>
      </c>
      <c r="D27" s="680" t="s">
        <v>648</v>
      </c>
      <c r="E27" s="685"/>
      <c r="F27" s="685"/>
      <c r="G27" s="685"/>
      <c r="H27" s="686"/>
    </row>
    <row r="28" spans="1:8" s="676" customFormat="1" ht="30" customHeight="1" x14ac:dyDescent="0.25">
      <c r="A28" s="677" t="s">
        <v>660</v>
      </c>
      <c r="B28" s="678" t="s">
        <v>666</v>
      </c>
      <c r="C28" s="679">
        <v>40</v>
      </c>
      <c r="D28" s="680" t="s">
        <v>648</v>
      </c>
      <c r="E28" s="685"/>
      <c r="F28" s="685"/>
      <c r="G28" s="685"/>
      <c r="H28" s="686"/>
    </row>
    <row r="29" spans="1:8" s="676" customFormat="1" ht="30" customHeight="1" x14ac:dyDescent="0.25">
      <c r="A29" s="677" t="s">
        <v>660</v>
      </c>
      <c r="B29" s="678" t="s">
        <v>667</v>
      </c>
      <c r="C29" s="679">
        <v>14</v>
      </c>
      <c r="D29" s="680" t="s">
        <v>648</v>
      </c>
      <c r="E29" s="685"/>
      <c r="F29" s="685"/>
      <c r="G29" s="685"/>
      <c r="H29" s="686"/>
    </row>
    <row r="30" spans="1:8" s="676" customFormat="1" ht="30" customHeight="1" x14ac:dyDescent="0.25">
      <c r="A30" s="677" t="s">
        <v>660</v>
      </c>
      <c r="B30" s="678" t="s">
        <v>668</v>
      </c>
      <c r="C30" s="679">
        <v>1</v>
      </c>
      <c r="D30" s="680" t="s">
        <v>648</v>
      </c>
      <c r="E30" s="685"/>
      <c r="F30" s="685"/>
      <c r="G30" s="685"/>
      <c r="H30" s="686"/>
    </row>
    <row r="31" spans="1:8" s="676" customFormat="1" ht="30" customHeight="1" x14ac:dyDescent="0.25">
      <c r="A31" s="677" t="s">
        <v>669</v>
      </c>
      <c r="B31" s="678" t="s">
        <v>670</v>
      </c>
      <c r="C31" s="679">
        <v>2.6</v>
      </c>
      <c r="D31" s="680" t="s">
        <v>671</v>
      </c>
      <c r="E31" s="685"/>
      <c r="F31" s="685"/>
      <c r="G31" s="685"/>
      <c r="H31" s="686"/>
    </row>
    <row r="32" spans="1:8" s="676" customFormat="1" ht="30" customHeight="1" x14ac:dyDescent="0.25">
      <c r="A32" s="677" t="s">
        <v>672</v>
      </c>
      <c r="B32" s="678" t="s">
        <v>673</v>
      </c>
      <c r="C32" s="679">
        <v>6</v>
      </c>
      <c r="D32" s="680" t="s">
        <v>648</v>
      </c>
      <c r="E32" s="685"/>
      <c r="F32" s="685"/>
      <c r="G32" s="685"/>
      <c r="H32" s="686"/>
    </row>
    <row r="33" spans="1:8" s="676" customFormat="1" ht="30" customHeight="1" x14ac:dyDescent="0.25">
      <c r="A33" s="688"/>
      <c r="B33" s="802" t="s">
        <v>674</v>
      </c>
      <c r="C33" s="803"/>
      <c r="D33" s="691"/>
      <c r="E33" s="685"/>
      <c r="F33" s="685"/>
      <c r="G33" s="685"/>
      <c r="H33" s="686"/>
    </row>
    <row r="34" spans="1:8" s="676" customFormat="1" ht="30" customHeight="1" x14ac:dyDescent="0.25">
      <c r="A34" s="677" t="s">
        <v>675</v>
      </c>
      <c r="B34" s="678" t="s">
        <v>676</v>
      </c>
      <c r="C34" s="679">
        <v>2580</v>
      </c>
      <c r="D34" s="680" t="s">
        <v>677</v>
      </c>
      <c r="E34" s="685"/>
      <c r="F34" s="685"/>
      <c r="G34" s="685"/>
      <c r="H34" s="686"/>
    </row>
    <row r="35" spans="1:8" s="676" customFormat="1" ht="30" customHeight="1" x14ac:dyDescent="0.25">
      <c r="A35" s="677" t="s">
        <v>678</v>
      </c>
      <c r="B35" s="678" t="s">
        <v>679</v>
      </c>
      <c r="C35" s="679">
        <f>4435-C39</f>
        <v>2629</v>
      </c>
      <c r="D35" s="680" t="s">
        <v>654</v>
      </c>
      <c r="E35" s="685"/>
      <c r="F35" s="685"/>
      <c r="G35" s="685"/>
      <c r="H35" s="686"/>
    </row>
    <row r="36" spans="1:8" s="676" customFormat="1" ht="30" customHeight="1" x14ac:dyDescent="0.25">
      <c r="A36" s="677" t="s">
        <v>680</v>
      </c>
      <c r="B36" s="678" t="s">
        <v>681</v>
      </c>
      <c r="C36" s="679">
        <f>C35</f>
        <v>2629</v>
      </c>
      <c r="D36" s="680" t="s">
        <v>654</v>
      </c>
      <c r="E36" s="685"/>
      <c r="F36" s="685"/>
      <c r="G36" s="685"/>
      <c r="H36" s="686"/>
    </row>
    <row r="37" spans="1:8" s="676" customFormat="1" ht="30" customHeight="1" x14ac:dyDescent="0.25">
      <c r="A37" s="677" t="s">
        <v>682</v>
      </c>
      <c r="B37" s="678" t="s">
        <v>683</v>
      </c>
      <c r="C37" s="679">
        <f>C36*11</f>
        <v>28919</v>
      </c>
      <c r="D37" s="680" t="s">
        <v>684</v>
      </c>
      <c r="E37" s="685"/>
      <c r="F37" s="685"/>
      <c r="G37" s="685"/>
      <c r="H37" s="686"/>
    </row>
    <row r="38" spans="1:8" s="676" customFormat="1" ht="30" customHeight="1" x14ac:dyDescent="0.25">
      <c r="A38" s="677" t="s">
        <v>685</v>
      </c>
      <c r="B38" s="678" t="s">
        <v>686</v>
      </c>
      <c r="C38" s="679">
        <v>620</v>
      </c>
      <c r="D38" s="680" t="s">
        <v>654</v>
      </c>
      <c r="E38" s="685"/>
      <c r="F38" s="685"/>
      <c r="G38" s="685"/>
      <c r="H38" s="686"/>
    </row>
    <row r="39" spans="1:8" s="676" customFormat="1" ht="30" customHeight="1" x14ac:dyDescent="0.25">
      <c r="A39" s="677" t="s">
        <v>687</v>
      </c>
      <c r="B39" s="678" t="s">
        <v>688</v>
      </c>
      <c r="C39" s="679">
        <v>1806</v>
      </c>
      <c r="D39" s="680"/>
      <c r="E39" s="685"/>
      <c r="F39" s="685"/>
      <c r="G39" s="685"/>
      <c r="H39" s="686"/>
    </row>
    <row r="40" spans="1:8" s="676" customFormat="1" ht="30" customHeight="1" x14ac:dyDescent="0.25">
      <c r="A40" s="677" t="s">
        <v>689</v>
      </c>
      <c r="B40" s="678" t="s">
        <v>690</v>
      </c>
      <c r="C40" s="679">
        <v>78</v>
      </c>
      <c r="D40" s="680" t="s">
        <v>654</v>
      </c>
      <c r="E40" s="685"/>
      <c r="F40" s="685"/>
      <c r="G40" s="685"/>
      <c r="H40" s="686"/>
    </row>
    <row r="41" spans="1:8" s="676" customFormat="1" ht="30" customHeight="1" x14ac:dyDescent="0.25">
      <c r="A41" s="677" t="s">
        <v>691</v>
      </c>
      <c r="B41" s="678" t="s">
        <v>692</v>
      </c>
      <c r="C41" s="679">
        <v>1039</v>
      </c>
      <c r="D41" s="680" t="s">
        <v>654</v>
      </c>
      <c r="E41" s="685"/>
      <c r="F41" s="685"/>
      <c r="G41" s="685"/>
      <c r="H41" s="686"/>
    </row>
    <row r="42" spans="1:8" s="676" customFormat="1" ht="30" customHeight="1" x14ac:dyDescent="0.25">
      <c r="A42" s="677" t="s">
        <v>693</v>
      </c>
      <c r="B42" s="678" t="s">
        <v>694</v>
      </c>
      <c r="C42" s="679">
        <v>360</v>
      </c>
      <c r="D42" s="680" t="s">
        <v>654</v>
      </c>
      <c r="E42" s="685"/>
      <c r="F42" s="685"/>
      <c r="G42" s="685"/>
      <c r="H42" s="686"/>
    </row>
    <row r="43" spans="1:8" s="676" customFormat="1" ht="30" customHeight="1" x14ac:dyDescent="0.25">
      <c r="A43" s="677" t="s">
        <v>695</v>
      </c>
      <c r="B43" s="678" t="s">
        <v>696</v>
      </c>
      <c r="C43" s="679">
        <f>36*C34+78*80</f>
        <v>99120</v>
      </c>
      <c r="D43" s="680" t="s">
        <v>697</v>
      </c>
      <c r="E43" s="685"/>
      <c r="F43" s="685"/>
      <c r="G43" s="685"/>
      <c r="H43" s="686"/>
    </row>
    <row r="44" spans="1:8" s="676" customFormat="1" ht="30" customHeight="1" x14ac:dyDescent="0.25">
      <c r="A44" s="677" t="s">
        <v>698</v>
      </c>
      <c r="B44" s="678" t="s">
        <v>699</v>
      </c>
      <c r="C44" s="679">
        <f>1.5*C34</f>
        <v>3870</v>
      </c>
      <c r="D44" s="680" t="s">
        <v>645</v>
      </c>
      <c r="E44" s="685"/>
      <c r="F44" s="685"/>
      <c r="G44" s="685"/>
      <c r="H44" s="686"/>
    </row>
    <row r="45" spans="1:8" s="676" customFormat="1" ht="30" customHeight="1" x14ac:dyDescent="0.25">
      <c r="A45" s="677" t="s">
        <v>700</v>
      </c>
      <c r="B45" s="678" t="s">
        <v>701</v>
      </c>
      <c r="C45" s="679">
        <f>2.8*C34</f>
        <v>7223.9999999999991</v>
      </c>
      <c r="D45" s="680" t="s">
        <v>645</v>
      </c>
      <c r="E45" s="685"/>
      <c r="F45" s="685"/>
      <c r="G45" s="685"/>
      <c r="H45" s="686"/>
    </row>
    <row r="46" spans="1:8" s="676" customFormat="1" ht="30" customHeight="1" x14ac:dyDescent="0.25">
      <c r="A46" s="677" t="s">
        <v>702</v>
      </c>
      <c r="B46" s="678" t="s">
        <v>703</v>
      </c>
      <c r="C46" s="679">
        <v>790</v>
      </c>
      <c r="D46" s="680" t="s">
        <v>648</v>
      </c>
      <c r="E46" s="685"/>
      <c r="F46" s="685"/>
      <c r="G46" s="685"/>
      <c r="H46" s="686"/>
    </row>
    <row r="47" spans="1:8" s="676" customFormat="1" ht="50.25" customHeight="1" x14ac:dyDescent="0.25">
      <c r="A47" s="677" t="s">
        <v>704</v>
      </c>
      <c r="B47" s="678" t="s">
        <v>705</v>
      </c>
      <c r="C47" s="679">
        <v>1185</v>
      </c>
      <c r="D47" s="680" t="s">
        <v>648</v>
      </c>
      <c r="E47" s="685"/>
      <c r="F47" s="685"/>
      <c r="G47" s="685"/>
      <c r="H47" s="686"/>
    </row>
    <row r="48" spans="1:8" s="676" customFormat="1" ht="40.5" customHeight="1" x14ac:dyDescent="0.25">
      <c r="A48" s="677" t="s">
        <v>706</v>
      </c>
      <c r="B48" s="678" t="s">
        <v>707</v>
      </c>
      <c r="C48" s="679">
        <f>C47*5</f>
        <v>5925</v>
      </c>
      <c r="D48" s="680" t="s">
        <v>648</v>
      </c>
      <c r="E48" s="685"/>
      <c r="F48" s="685"/>
      <c r="G48" s="685"/>
      <c r="H48" s="686"/>
    </row>
    <row r="49" spans="1:8" s="676" customFormat="1" ht="30" customHeight="1" x14ac:dyDescent="0.25">
      <c r="A49" s="677" t="s">
        <v>708</v>
      </c>
      <c r="B49" s="678" t="s">
        <v>709</v>
      </c>
      <c r="C49" s="679">
        <v>1935</v>
      </c>
      <c r="D49" s="680" t="s">
        <v>645</v>
      </c>
      <c r="E49" s="685"/>
      <c r="F49" s="685"/>
      <c r="G49" s="685"/>
      <c r="H49" s="686"/>
    </row>
    <row r="50" spans="1:8" s="676" customFormat="1" ht="30" customHeight="1" x14ac:dyDescent="0.25">
      <c r="A50" s="677" t="s">
        <v>710</v>
      </c>
      <c r="B50" s="678" t="s">
        <v>711</v>
      </c>
      <c r="C50" s="679">
        <v>302</v>
      </c>
      <c r="D50" s="680" t="s">
        <v>677</v>
      </c>
      <c r="E50" s="685"/>
      <c r="F50" s="685"/>
      <c r="G50" s="685"/>
      <c r="H50" s="686"/>
    </row>
    <row r="51" spans="1:8" s="676" customFormat="1" ht="30" customHeight="1" x14ac:dyDescent="0.25">
      <c r="A51" s="688"/>
      <c r="B51" s="689" t="s">
        <v>712</v>
      </c>
      <c r="C51" s="690"/>
      <c r="D51" s="691"/>
      <c r="E51" s="685"/>
      <c r="F51" s="685"/>
      <c r="G51" s="685"/>
      <c r="H51" s="686"/>
    </row>
    <row r="52" spans="1:8" s="676" customFormat="1" ht="30" customHeight="1" x14ac:dyDescent="0.25">
      <c r="A52" s="692"/>
      <c r="B52" s="693" t="s">
        <v>713</v>
      </c>
      <c r="C52" s="694"/>
      <c r="D52" s="695"/>
      <c r="E52" s="685"/>
      <c r="F52" s="685"/>
      <c r="G52" s="685"/>
      <c r="H52" s="686"/>
    </row>
    <row r="53" spans="1:8" s="676" customFormat="1" ht="30" customHeight="1" x14ac:dyDescent="0.25">
      <c r="A53" s="677" t="s">
        <v>714</v>
      </c>
      <c r="B53" s="678" t="s">
        <v>715</v>
      </c>
      <c r="C53" s="679">
        <v>3</v>
      </c>
      <c r="D53" s="680" t="s">
        <v>716</v>
      </c>
      <c r="E53" s="685"/>
      <c r="F53" s="685"/>
      <c r="G53" s="685"/>
      <c r="H53" s="686"/>
    </row>
    <row r="54" spans="1:8" s="676" customFormat="1" ht="30" customHeight="1" x14ac:dyDescent="0.25">
      <c r="A54" s="677" t="s">
        <v>717</v>
      </c>
      <c r="B54" s="678" t="s">
        <v>718</v>
      </c>
      <c r="C54" s="679">
        <v>8</v>
      </c>
      <c r="D54" s="680" t="s">
        <v>648</v>
      </c>
      <c r="E54" s="685"/>
      <c r="F54" s="685"/>
      <c r="G54" s="685"/>
      <c r="H54" s="686"/>
    </row>
    <row r="55" spans="1:8" s="676" customFormat="1" ht="30" customHeight="1" x14ac:dyDescent="0.25">
      <c r="A55" s="696"/>
      <c r="B55" s="687" t="s">
        <v>719</v>
      </c>
      <c r="C55" s="679"/>
      <c r="D55" s="697"/>
      <c r="E55" s="685"/>
      <c r="F55" s="685"/>
      <c r="G55" s="685"/>
      <c r="H55" s="686"/>
    </row>
    <row r="56" spans="1:8" s="676" customFormat="1" ht="30" customHeight="1" x14ac:dyDescent="0.25">
      <c r="A56" s="677" t="s">
        <v>720</v>
      </c>
      <c r="B56" s="678" t="s">
        <v>721</v>
      </c>
      <c r="C56" s="679">
        <v>12670</v>
      </c>
      <c r="D56" s="680" t="s">
        <v>654</v>
      </c>
      <c r="E56" s="685"/>
      <c r="F56" s="685"/>
      <c r="G56" s="685"/>
      <c r="H56" s="686"/>
    </row>
    <row r="57" spans="1:8" s="676" customFormat="1" ht="30" customHeight="1" x14ac:dyDescent="0.25">
      <c r="A57" s="677" t="s">
        <v>722</v>
      </c>
      <c r="B57" s="678" t="s">
        <v>723</v>
      </c>
      <c r="C57" s="679">
        <v>2420</v>
      </c>
      <c r="D57" s="680" t="s">
        <v>654</v>
      </c>
      <c r="E57" s="685"/>
      <c r="F57" s="685"/>
      <c r="G57" s="685"/>
      <c r="H57" s="686"/>
    </row>
    <row r="58" spans="1:8" s="676" customFormat="1" ht="30" customHeight="1" x14ac:dyDescent="0.25">
      <c r="A58" s="677"/>
      <c r="B58" s="687" t="s">
        <v>724</v>
      </c>
      <c r="C58" s="679"/>
      <c r="D58" s="680"/>
      <c r="E58" s="685"/>
      <c r="F58" s="685"/>
      <c r="G58" s="685"/>
      <c r="H58" s="686"/>
    </row>
    <row r="59" spans="1:8" s="676" customFormat="1" ht="30" customHeight="1" x14ac:dyDescent="0.25">
      <c r="A59" s="677" t="s">
        <v>725</v>
      </c>
      <c r="B59" s="678" t="s">
        <v>726</v>
      </c>
      <c r="C59" s="679">
        <f>C56+C18+C19+C20+C21</f>
        <v>12945</v>
      </c>
      <c r="D59" s="680" t="s">
        <v>654</v>
      </c>
      <c r="E59" s="685"/>
      <c r="F59" s="685"/>
      <c r="G59" s="685"/>
      <c r="H59" s="686"/>
    </row>
    <row r="60" spans="1:8" s="676" customFormat="1" ht="30" customHeight="1" x14ac:dyDescent="0.25">
      <c r="A60" s="677" t="s">
        <v>725</v>
      </c>
      <c r="B60" s="678" t="s">
        <v>727</v>
      </c>
      <c r="C60" s="679">
        <f>C59*11</f>
        <v>142395</v>
      </c>
      <c r="D60" s="680" t="s">
        <v>684</v>
      </c>
      <c r="E60" s="685"/>
      <c r="F60" s="685"/>
      <c r="G60" s="685"/>
      <c r="H60" s="686"/>
    </row>
    <row r="61" spans="1:8" s="676" customFormat="1" ht="30" customHeight="1" x14ac:dyDescent="0.25">
      <c r="A61" s="696"/>
      <c r="B61" s="687" t="s">
        <v>728</v>
      </c>
      <c r="C61" s="679"/>
      <c r="D61" s="680"/>
      <c r="E61" s="685"/>
      <c r="F61" s="685"/>
      <c r="G61" s="685"/>
      <c r="H61" s="686"/>
    </row>
    <row r="62" spans="1:8" s="676" customFormat="1" ht="30" customHeight="1" x14ac:dyDescent="0.25">
      <c r="A62" s="677" t="s">
        <v>729</v>
      </c>
      <c r="B62" s="678" t="s">
        <v>730</v>
      </c>
      <c r="C62" s="679">
        <v>3520</v>
      </c>
      <c r="D62" s="680" t="s">
        <v>654</v>
      </c>
      <c r="E62" s="685"/>
      <c r="F62" s="685"/>
      <c r="G62" s="685"/>
      <c r="H62" s="686"/>
    </row>
    <row r="63" spans="1:8" s="676" customFormat="1" ht="30" customHeight="1" x14ac:dyDescent="0.25">
      <c r="A63" s="696"/>
      <c r="B63" s="687" t="s">
        <v>731</v>
      </c>
      <c r="C63" s="679"/>
      <c r="D63" s="680"/>
      <c r="E63" s="685"/>
      <c r="F63" s="685"/>
      <c r="G63" s="685"/>
      <c r="H63" s="686"/>
    </row>
    <row r="64" spans="1:8" s="676" customFormat="1" ht="30" customHeight="1" x14ac:dyDescent="0.25">
      <c r="A64" s="677" t="s">
        <v>732</v>
      </c>
      <c r="B64" s="678" t="s">
        <v>733</v>
      </c>
      <c r="C64" s="679">
        <v>2348</v>
      </c>
      <c r="D64" s="680" t="s">
        <v>654</v>
      </c>
      <c r="E64" s="685"/>
      <c r="F64" s="685"/>
      <c r="G64" s="685"/>
      <c r="H64" s="686"/>
    </row>
    <row r="65" spans="1:8" s="676" customFormat="1" ht="30" customHeight="1" x14ac:dyDescent="0.25">
      <c r="A65" s="688"/>
      <c r="B65" s="689" t="s">
        <v>734</v>
      </c>
      <c r="C65" s="690"/>
      <c r="D65" s="691"/>
      <c r="E65" s="685"/>
      <c r="F65" s="685"/>
      <c r="G65" s="685"/>
      <c r="H65" s="686"/>
    </row>
    <row r="66" spans="1:8" s="676" customFormat="1" ht="30" customHeight="1" x14ac:dyDescent="0.25">
      <c r="A66" s="692"/>
      <c r="B66" s="693" t="s">
        <v>735</v>
      </c>
      <c r="C66" s="694"/>
      <c r="D66" s="695"/>
      <c r="E66" s="685"/>
      <c r="F66" s="685"/>
      <c r="G66" s="685"/>
      <c r="H66" s="686"/>
    </row>
    <row r="67" spans="1:8" s="676" customFormat="1" ht="30" customHeight="1" x14ac:dyDescent="0.25">
      <c r="A67" s="677" t="s">
        <v>722</v>
      </c>
      <c r="B67" s="678" t="s">
        <v>736</v>
      </c>
      <c r="C67" s="679">
        <v>2348</v>
      </c>
      <c r="D67" s="680" t="s">
        <v>654</v>
      </c>
      <c r="E67" s="685"/>
      <c r="F67" s="685"/>
      <c r="G67" s="685"/>
      <c r="H67" s="686"/>
    </row>
    <row r="68" spans="1:8" s="676" customFormat="1" ht="30" customHeight="1" x14ac:dyDescent="0.25">
      <c r="A68" s="677" t="s">
        <v>737</v>
      </c>
      <c r="B68" s="678" t="s">
        <v>738</v>
      </c>
      <c r="C68" s="679">
        <f>C13-394</f>
        <v>10089</v>
      </c>
      <c r="D68" s="680" t="s">
        <v>645</v>
      </c>
      <c r="E68" s="685"/>
      <c r="F68" s="685"/>
      <c r="G68" s="685"/>
      <c r="H68" s="686"/>
    </row>
    <row r="69" spans="1:8" s="676" customFormat="1" ht="30" customHeight="1" x14ac:dyDescent="0.25">
      <c r="A69" s="696"/>
      <c r="B69" s="687" t="s">
        <v>739</v>
      </c>
      <c r="C69" s="679"/>
      <c r="D69" s="680"/>
      <c r="E69" s="685"/>
      <c r="F69" s="685"/>
      <c r="G69" s="685"/>
      <c r="H69" s="686"/>
    </row>
    <row r="70" spans="1:8" s="676" customFormat="1" ht="30" customHeight="1" x14ac:dyDescent="0.25">
      <c r="A70" s="696" t="s">
        <v>740</v>
      </c>
      <c r="B70" s="678" t="s">
        <v>741</v>
      </c>
      <c r="C70" s="679">
        <f>5263+4950-C71-C72</f>
        <v>9831.76</v>
      </c>
      <c r="D70" s="680" t="s">
        <v>645</v>
      </c>
      <c r="E70" s="685"/>
      <c r="F70" s="685"/>
      <c r="G70" s="685"/>
      <c r="H70" s="686"/>
    </row>
    <row r="71" spans="1:8" s="676" customFormat="1" ht="39.75" customHeight="1" x14ac:dyDescent="0.25">
      <c r="A71" s="677" t="s">
        <v>742</v>
      </c>
      <c r="B71" s="678" t="s">
        <v>743</v>
      </c>
      <c r="C71" s="679">
        <f>17+4.5*1.2+10+21+16+14+16.6+20+9+15+16+7+10+7+14+11</f>
        <v>209</v>
      </c>
      <c r="D71" s="680" t="s">
        <v>645</v>
      </c>
      <c r="E71" s="685"/>
      <c r="F71" s="685"/>
      <c r="G71" s="685"/>
      <c r="H71" s="686"/>
    </row>
    <row r="72" spans="1:8" s="676" customFormat="1" ht="42" customHeight="1" x14ac:dyDescent="0.25">
      <c r="A72" s="677" t="s">
        <v>742</v>
      </c>
      <c r="B72" s="678" t="s">
        <v>744</v>
      </c>
      <c r="C72" s="679">
        <f>0.6*6.5*6+0.6*3.4*2+0.6*3.6+0.6*5.6+6.3*0.6+4.5*0.6+0.6*10+2*0.6*6.5+16*0.6+3.4+12*0.6*3.4+2*0.6*6.5+32*0.6*3.4+7*1.2</f>
        <v>172.23999999999998</v>
      </c>
      <c r="D72" s="680" t="s">
        <v>645</v>
      </c>
      <c r="E72" s="685"/>
      <c r="F72" s="685"/>
      <c r="G72" s="685"/>
      <c r="H72" s="686"/>
    </row>
    <row r="73" spans="1:8" s="676" customFormat="1" ht="30" customHeight="1" x14ac:dyDescent="0.25">
      <c r="A73" s="696" t="s">
        <v>740</v>
      </c>
      <c r="B73" s="678" t="s">
        <v>745</v>
      </c>
      <c r="C73" s="679"/>
      <c r="D73" s="680" t="s">
        <v>677</v>
      </c>
      <c r="E73" s="685"/>
      <c r="F73" s="685"/>
      <c r="G73" s="685"/>
      <c r="H73" s="686"/>
    </row>
    <row r="74" spans="1:8" s="676" customFormat="1" ht="30" customHeight="1" x14ac:dyDescent="0.25">
      <c r="A74" s="677"/>
      <c r="B74" s="687" t="s">
        <v>746</v>
      </c>
      <c r="C74" s="679"/>
      <c r="D74" s="680"/>
      <c r="E74" s="685"/>
      <c r="F74" s="685"/>
      <c r="G74" s="685"/>
      <c r="H74" s="686"/>
    </row>
    <row r="75" spans="1:8" s="676" customFormat="1" ht="30" customHeight="1" x14ac:dyDescent="0.25">
      <c r="A75" s="677" t="s">
        <v>747</v>
      </c>
      <c r="B75" s="678" t="s">
        <v>748</v>
      </c>
      <c r="C75" s="679">
        <v>270</v>
      </c>
      <c r="D75" s="680" t="s">
        <v>645</v>
      </c>
      <c r="E75" s="685"/>
      <c r="F75" s="685"/>
      <c r="G75" s="685"/>
      <c r="H75" s="686"/>
    </row>
    <row r="76" spans="1:8" s="676" customFormat="1" ht="30" customHeight="1" x14ac:dyDescent="0.25">
      <c r="A76" s="677" t="s">
        <v>749</v>
      </c>
      <c r="B76" s="678" t="s">
        <v>750</v>
      </c>
      <c r="C76" s="679">
        <v>27</v>
      </c>
      <c r="D76" s="680" t="s">
        <v>654</v>
      </c>
      <c r="E76" s="685"/>
      <c r="F76" s="685"/>
      <c r="G76" s="685"/>
      <c r="H76" s="686"/>
    </row>
    <row r="77" spans="1:8" s="676" customFormat="1" ht="30" customHeight="1" x14ac:dyDescent="0.25">
      <c r="A77" s="677" t="s">
        <v>751</v>
      </c>
      <c r="B77" s="678" t="s">
        <v>752</v>
      </c>
      <c r="C77" s="679">
        <v>270</v>
      </c>
      <c r="D77" s="680" t="s">
        <v>645</v>
      </c>
      <c r="E77" s="685"/>
      <c r="F77" s="685"/>
      <c r="G77" s="685"/>
      <c r="H77" s="686"/>
    </row>
    <row r="78" spans="1:8" s="676" customFormat="1" ht="30" customHeight="1" x14ac:dyDescent="0.25">
      <c r="A78" s="677" t="s">
        <v>753</v>
      </c>
      <c r="B78" s="678" t="s">
        <v>754</v>
      </c>
      <c r="C78" s="679">
        <v>92</v>
      </c>
      <c r="D78" s="680" t="s">
        <v>677</v>
      </c>
      <c r="E78" s="685"/>
      <c r="F78" s="685"/>
      <c r="G78" s="685"/>
      <c r="H78" s="686"/>
    </row>
    <row r="79" spans="1:8" s="676" customFormat="1" ht="30" customHeight="1" x14ac:dyDescent="0.25">
      <c r="A79" s="677" t="s">
        <v>755</v>
      </c>
      <c r="B79" s="678" t="s">
        <v>756</v>
      </c>
      <c r="C79" s="679">
        <f>C70+C71+C72+C75</f>
        <v>10483</v>
      </c>
      <c r="D79" s="680" t="s">
        <v>645</v>
      </c>
      <c r="E79" s="685"/>
      <c r="F79" s="685"/>
      <c r="G79" s="685"/>
      <c r="H79" s="686"/>
    </row>
    <row r="80" spans="1:8" s="676" customFormat="1" ht="30" customHeight="1" x14ac:dyDescent="0.25">
      <c r="A80" s="688"/>
      <c r="B80" s="689" t="s">
        <v>757</v>
      </c>
      <c r="C80" s="690"/>
      <c r="D80" s="691"/>
      <c r="E80" s="685"/>
      <c r="F80" s="685"/>
      <c r="G80" s="685"/>
      <c r="H80" s="686"/>
    </row>
    <row r="81" spans="1:8" s="676" customFormat="1" ht="30" customHeight="1" x14ac:dyDescent="0.25">
      <c r="A81" s="677" t="s">
        <v>753</v>
      </c>
      <c r="B81" s="678" t="s">
        <v>758</v>
      </c>
      <c r="C81" s="694">
        <v>8440</v>
      </c>
      <c r="D81" s="695" t="s">
        <v>645</v>
      </c>
      <c r="E81" s="685"/>
      <c r="F81" s="685"/>
      <c r="G81" s="685"/>
      <c r="H81" s="686"/>
    </row>
    <row r="82" spans="1:8" s="676" customFormat="1" ht="40.5" customHeight="1" x14ac:dyDescent="0.25">
      <c r="A82" s="677" t="s">
        <v>759</v>
      </c>
      <c r="B82" s="678" t="s">
        <v>760</v>
      </c>
      <c r="C82" s="679">
        <v>5490</v>
      </c>
      <c r="D82" s="680" t="s">
        <v>654</v>
      </c>
      <c r="E82" s="685"/>
      <c r="F82" s="685"/>
      <c r="G82" s="685"/>
      <c r="H82" s="686"/>
    </row>
    <row r="83" spans="1:8" s="676" customFormat="1" ht="30" customHeight="1" x14ac:dyDescent="0.25">
      <c r="A83" s="677" t="s">
        <v>725</v>
      </c>
      <c r="B83" s="678" t="s">
        <v>681</v>
      </c>
      <c r="C83" s="679">
        <f>C82</f>
        <v>5490</v>
      </c>
      <c r="D83" s="680" t="s">
        <v>654</v>
      </c>
      <c r="E83" s="685"/>
      <c r="F83" s="685"/>
      <c r="G83" s="685"/>
      <c r="H83" s="686"/>
    </row>
    <row r="84" spans="1:8" s="676" customFormat="1" ht="30" customHeight="1" x14ac:dyDescent="0.25">
      <c r="A84" s="677" t="s">
        <v>725</v>
      </c>
      <c r="B84" s="678" t="s">
        <v>683</v>
      </c>
      <c r="C84" s="679">
        <f>C83*11</f>
        <v>60390</v>
      </c>
      <c r="D84" s="680" t="s">
        <v>684</v>
      </c>
      <c r="E84" s="685"/>
      <c r="F84" s="685"/>
      <c r="G84" s="685"/>
      <c r="H84" s="686"/>
    </row>
    <row r="85" spans="1:8" s="676" customFormat="1" ht="30" customHeight="1" x14ac:dyDescent="0.25">
      <c r="A85" s="677" t="s">
        <v>722</v>
      </c>
      <c r="B85" s="678" t="s">
        <v>761</v>
      </c>
      <c r="C85" s="679">
        <f>C81</f>
        <v>8440</v>
      </c>
      <c r="D85" s="680" t="s">
        <v>654</v>
      </c>
      <c r="E85" s="685"/>
      <c r="F85" s="685"/>
      <c r="G85" s="685"/>
      <c r="H85" s="686"/>
    </row>
    <row r="86" spans="1:8" s="676" customFormat="1" ht="30" customHeight="1" x14ac:dyDescent="0.25">
      <c r="A86" s="677" t="s">
        <v>762</v>
      </c>
      <c r="B86" s="678" t="s">
        <v>730</v>
      </c>
      <c r="C86" s="679">
        <v>2532</v>
      </c>
      <c r="D86" s="680" t="s">
        <v>654</v>
      </c>
      <c r="E86" s="685"/>
      <c r="F86" s="685"/>
      <c r="G86" s="685"/>
      <c r="H86" s="686"/>
    </row>
    <row r="87" spans="1:8" s="676" customFormat="1" ht="38.25" customHeight="1" x14ac:dyDescent="0.25">
      <c r="A87" s="677" t="s">
        <v>722</v>
      </c>
      <c r="B87" s="678" t="s">
        <v>763</v>
      </c>
      <c r="C87" s="679">
        <v>1688</v>
      </c>
      <c r="D87" s="680" t="s">
        <v>654</v>
      </c>
      <c r="E87" s="685"/>
      <c r="F87" s="685"/>
      <c r="G87" s="685"/>
      <c r="H87" s="686"/>
    </row>
    <row r="88" spans="1:8" s="676" customFormat="1" ht="39" customHeight="1" x14ac:dyDescent="0.25">
      <c r="A88" s="677" t="s">
        <v>764</v>
      </c>
      <c r="B88" s="678" t="s">
        <v>765</v>
      </c>
      <c r="C88" s="679">
        <f>C81-C89-C90-C91-C92-C93</f>
        <v>3920</v>
      </c>
      <c r="D88" s="680" t="s">
        <v>645</v>
      </c>
      <c r="E88" s="685"/>
      <c r="F88" s="685"/>
      <c r="G88" s="685"/>
      <c r="H88" s="686"/>
    </row>
    <row r="89" spans="1:8" s="676" customFormat="1" ht="30" customHeight="1" x14ac:dyDescent="0.25">
      <c r="A89" s="677" t="s">
        <v>766</v>
      </c>
      <c r="B89" s="678" t="s">
        <v>767</v>
      </c>
      <c r="C89" s="679">
        <v>3696</v>
      </c>
      <c r="D89" s="680" t="s">
        <v>645</v>
      </c>
      <c r="E89" s="685"/>
      <c r="F89" s="685"/>
      <c r="G89" s="685"/>
      <c r="H89" s="686"/>
    </row>
    <row r="90" spans="1:8" s="676" customFormat="1" ht="51.75" customHeight="1" x14ac:dyDescent="0.25">
      <c r="A90" s="677" t="s">
        <v>768</v>
      </c>
      <c r="B90" s="678" t="s">
        <v>769</v>
      </c>
      <c r="C90" s="679">
        <v>294</v>
      </c>
      <c r="D90" s="680" t="s">
        <v>645</v>
      </c>
      <c r="E90" s="685"/>
      <c r="F90" s="685"/>
      <c r="G90" s="685"/>
      <c r="H90" s="686"/>
    </row>
    <row r="91" spans="1:8" s="676" customFormat="1" ht="48" customHeight="1" x14ac:dyDescent="0.25">
      <c r="A91" s="677" t="s">
        <v>768</v>
      </c>
      <c r="B91" s="678" t="s">
        <v>770</v>
      </c>
      <c r="C91" s="679">
        <v>218</v>
      </c>
      <c r="D91" s="680" t="s">
        <v>645</v>
      </c>
      <c r="E91" s="685"/>
      <c r="F91" s="685"/>
      <c r="G91" s="685"/>
      <c r="H91" s="686"/>
    </row>
    <row r="92" spans="1:8" s="676" customFormat="1" ht="30" customHeight="1" x14ac:dyDescent="0.25">
      <c r="A92" s="677" t="s">
        <v>768</v>
      </c>
      <c r="B92" s="678" t="s">
        <v>771</v>
      </c>
      <c r="C92" s="679">
        <v>72</v>
      </c>
      <c r="D92" s="680" t="s">
        <v>645</v>
      </c>
      <c r="E92" s="685"/>
      <c r="F92" s="685"/>
      <c r="G92" s="685"/>
      <c r="H92" s="686"/>
    </row>
    <row r="93" spans="1:8" s="676" customFormat="1" ht="47.25" customHeight="1" x14ac:dyDescent="0.25">
      <c r="A93" s="677" t="s">
        <v>772</v>
      </c>
      <c r="B93" s="678" t="s">
        <v>773</v>
      </c>
      <c r="C93" s="679">
        <v>240</v>
      </c>
      <c r="D93" s="680" t="s">
        <v>645</v>
      </c>
      <c r="E93" s="685"/>
      <c r="F93" s="685"/>
      <c r="G93" s="685"/>
      <c r="H93" s="686"/>
    </row>
    <row r="94" spans="1:8" s="676" customFormat="1" ht="40.5" customHeight="1" x14ac:dyDescent="0.25">
      <c r="A94" s="677" t="s">
        <v>774</v>
      </c>
      <c r="B94" s="678" t="s">
        <v>775</v>
      </c>
      <c r="C94" s="679">
        <v>92</v>
      </c>
      <c r="D94" s="680" t="s">
        <v>677</v>
      </c>
      <c r="E94" s="685"/>
      <c r="F94" s="685"/>
      <c r="G94" s="685"/>
      <c r="H94" s="686"/>
    </row>
    <row r="95" spans="1:8" s="676" customFormat="1" ht="30" customHeight="1" x14ac:dyDescent="0.25">
      <c r="A95" s="677" t="s">
        <v>776</v>
      </c>
      <c r="B95" s="678" t="s">
        <v>777</v>
      </c>
      <c r="C95" s="679">
        <v>54</v>
      </c>
      <c r="D95" s="680" t="s">
        <v>645</v>
      </c>
      <c r="E95" s="685"/>
      <c r="F95" s="685"/>
      <c r="G95" s="685"/>
      <c r="H95" s="686"/>
    </row>
    <row r="96" spans="1:8" s="676" customFormat="1" ht="30" customHeight="1" x14ac:dyDescent="0.25">
      <c r="A96" s="677" t="s">
        <v>778</v>
      </c>
      <c r="B96" s="678" t="s">
        <v>779</v>
      </c>
      <c r="C96" s="679">
        <v>2640</v>
      </c>
      <c r="D96" s="680" t="s">
        <v>677</v>
      </c>
      <c r="E96" s="685"/>
      <c r="F96" s="685"/>
      <c r="G96" s="685"/>
      <c r="H96" s="686"/>
    </row>
    <row r="97" spans="1:8" s="676" customFormat="1" ht="30" customHeight="1" x14ac:dyDescent="0.25">
      <c r="A97" s="677" t="s">
        <v>778</v>
      </c>
      <c r="B97" s="678" t="s">
        <v>780</v>
      </c>
      <c r="C97" s="679">
        <v>2580</v>
      </c>
      <c r="D97" s="680" t="s">
        <v>677</v>
      </c>
      <c r="E97" s="685"/>
      <c r="F97" s="685"/>
      <c r="G97" s="685"/>
      <c r="H97" s="686"/>
    </row>
    <row r="98" spans="1:8" s="676" customFormat="1" ht="30" customHeight="1" x14ac:dyDescent="0.25">
      <c r="A98" s="677" t="s">
        <v>755</v>
      </c>
      <c r="B98" s="678" t="s">
        <v>756</v>
      </c>
      <c r="C98" s="679">
        <f>C81</f>
        <v>8440</v>
      </c>
      <c r="D98" s="680" t="s">
        <v>645</v>
      </c>
      <c r="E98" s="685"/>
      <c r="F98" s="685"/>
      <c r="G98" s="685"/>
      <c r="H98" s="686"/>
    </row>
    <row r="99" spans="1:8" s="676" customFormat="1" ht="30" customHeight="1" x14ac:dyDescent="0.25">
      <c r="A99" s="688"/>
      <c r="B99" s="802" t="s">
        <v>781</v>
      </c>
      <c r="C99" s="803"/>
      <c r="D99" s="691"/>
      <c r="E99" s="685"/>
      <c r="F99" s="685"/>
      <c r="G99" s="685"/>
      <c r="H99" s="686"/>
    </row>
    <row r="100" spans="1:8" s="676" customFormat="1" ht="30" customHeight="1" x14ac:dyDescent="0.25">
      <c r="A100" s="677"/>
      <c r="B100" s="687" t="s">
        <v>782</v>
      </c>
      <c r="C100" s="679"/>
      <c r="D100" s="680"/>
      <c r="E100" s="685"/>
      <c r="F100" s="685"/>
      <c r="G100" s="685"/>
      <c r="H100" s="686"/>
    </row>
    <row r="101" spans="1:8" s="676" customFormat="1" ht="30" customHeight="1" x14ac:dyDescent="0.25">
      <c r="A101" s="677" t="s">
        <v>643</v>
      </c>
      <c r="B101" s="678" t="s">
        <v>644</v>
      </c>
      <c r="C101" s="679">
        <v>655</v>
      </c>
      <c r="D101" s="680" t="s">
        <v>645</v>
      </c>
      <c r="E101" s="685"/>
      <c r="F101" s="685"/>
      <c r="G101" s="685"/>
      <c r="H101" s="686"/>
    </row>
    <row r="102" spans="1:8" s="676" customFormat="1" ht="30" customHeight="1" x14ac:dyDescent="0.25">
      <c r="A102" s="677" t="s">
        <v>650</v>
      </c>
      <c r="B102" s="678" t="s">
        <v>783</v>
      </c>
      <c r="C102" s="679">
        <v>11</v>
      </c>
      <c r="D102" s="680" t="s">
        <v>654</v>
      </c>
      <c r="E102" s="685"/>
      <c r="F102" s="685"/>
      <c r="G102" s="685"/>
      <c r="H102" s="686"/>
    </row>
    <row r="103" spans="1:8" s="676" customFormat="1" ht="30" customHeight="1" x14ac:dyDescent="0.25">
      <c r="A103" s="677" t="s">
        <v>650</v>
      </c>
      <c r="B103" s="678" t="s">
        <v>784</v>
      </c>
      <c r="C103" s="679">
        <v>97</v>
      </c>
      <c r="D103" s="680" t="s">
        <v>654</v>
      </c>
      <c r="E103" s="685"/>
      <c r="F103" s="685"/>
      <c r="G103" s="685"/>
      <c r="H103" s="686"/>
    </row>
    <row r="104" spans="1:8" s="676" customFormat="1" ht="30" customHeight="1" x14ac:dyDescent="0.25">
      <c r="A104" s="677" t="s">
        <v>720</v>
      </c>
      <c r="B104" s="678" t="s">
        <v>785</v>
      </c>
      <c r="C104" s="679">
        <v>97</v>
      </c>
      <c r="D104" s="680" t="s">
        <v>654</v>
      </c>
      <c r="E104" s="685"/>
      <c r="F104" s="685"/>
      <c r="G104" s="685"/>
      <c r="H104" s="686"/>
    </row>
    <row r="105" spans="1:8" s="676" customFormat="1" ht="30" customHeight="1" x14ac:dyDescent="0.25">
      <c r="A105" s="677" t="s">
        <v>786</v>
      </c>
      <c r="B105" s="678" t="s">
        <v>787</v>
      </c>
      <c r="C105" s="679">
        <v>97</v>
      </c>
      <c r="D105" s="680" t="s">
        <v>654</v>
      </c>
      <c r="E105" s="685"/>
      <c r="F105" s="685"/>
      <c r="G105" s="685"/>
      <c r="H105" s="686"/>
    </row>
    <row r="106" spans="1:8" s="676" customFormat="1" ht="40.5" customHeight="1" x14ac:dyDescent="0.25">
      <c r="A106" s="696" t="s">
        <v>740</v>
      </c>
      <c r="B106" s="678" t="s">
        <v>788</v>
      </c>
      <c r="C106" s="679">
        <v>368</v>
      </c>
      <c r="D106" s="680" t="s">
        <v>645</v>
      </c>
      <c r="E106" s="685"/>
      <c r="F106" s="685"/>
      <c r="G106" s="685"/>
      <c r="H106" s="686"/>
    </row>
    <row r="107" spans="1:8" s="676" customFormat="1" ht="54" customHeight="1" x14ac:dyDescent="0.25">
      <c r="A107" s="677" t="s">
        <v>789</v>
      </c>
      <c r="B107" s="678" t="s">
        <v>790</v>
      </c>
      <c r="C107" s="679">
        <v>16</v>
      </c>
      <c r="D107" s="680" t="s">
        <v>677</v>
      </c>
      <c r="E107" s="685"/>
      <c r="F107" s="685"/>
      <c r="G107" s="685"/>
      <c r="H107" s="686"/>
    </row>
    <row r="108" spans="1:8" s="676" customFormat="1" ht="30" customHeight="1" x14ac:dyDescent="0.25">
      <c r="A108" s="696" t="s">
        <v>740</v>
      </c>
      <c r="B108" s="678" t="s">
        <v>745</v>
      </c>
      <c r="C108" s="679">
        <v>112</v>
      </c>
      <c r="D108" s="680" t="s">
        <v>677</v>
      </c>
      <c r="E108" s="685"/>
      <c r="F108" s="685"/>
      <c r="G108" s="685"/>
      <c r="H108" s="686"/>
    </row>
    <row r="109" spans="1:8" s="676" customFormat="1" ht="30" customHeight="1" x14ac:dyDescent="0.25">
      <c r="A109" s="677" t="s">
        <v>778</v>
      </c>
      <c r="B109" s="678" t="s">
        <v>779</v>
      </c>
      <c r="C109" s="679">
        <v>75</v>
      </c>
      <c r="D109" s="680" t="s">
        <v>677</v>
      </c>
      <c r="E109" s="685"/>
      <c r="F109" s="685"/>
      <c r="G109" s="685"/>
      <c r="H109" s="686"/>
    </row>
    <row r="110" spans="1:8" s="676" customFormat="1" ht="41.25" customHeight="1" x14ac:dyDescent="0.25">
      <c r="A110" s="677" t="s">
        <v>722</v>
      </c>
      <c r="B110" s="678" t="s">
        <v>763</v>
      </c>
      <c r="C110" s="679">
        <v>27.2</v>
      </c>
      <c r="D110" s="680" t="s">
        <v>654</v>
      </c>
      <c r="E110" s="685"/>
      <c r="F110" s="685"/>
      <c r="G110" s="685"/>
      <c r="H110" s="686"/>
    </row>
    <row r="111" spans="1:8" s="676" customFormat="1" ht="36.75" customHeight="1" x14ac:dyDescent="0.25">
      <c r="A111" s="677" t="s">
        <v>764</v>
      </c>
      <c r="B111" s="678" t="s">
        <v>765</v>
      </c>
      <c r="C111" s="679">
        <f>38+98</f>
        <v>136</v>
      </c>
      <c r="D111" s="680" t="s">
        <v>645</v>
      </c>
      <c r="E111" s="685"/>
      <c r="F111" s="685"/>
      <c r="G111" s="685"/>
      <c r="H111" s="686"/>
    </row>
    <row r="112" spans="1:8" s="676" customFormat="1" ht="30" customHeight="1" x14ac:dyDescent="0.25">
      <c r="A112" s="677" t="s">
        <v>755</v>
      </c>
      <c r="B112" s="678" t="s">
        <v>756</v>
      </c>
      <c r="C112" s="679">
        <v>655</v>
      </c>
      <c r="D112" s="680" t="s">
        <v>645</v>
      </c>
      <c r="E112" s="685"/>
      <c r="F112" s="685"/>
      <c r="G112" s="685"/>
      <c r="H112" s="686"/>
    </row>
    <row r="113" spans="1:8" s="676" customFormat="1" ht="30" customHeight="1" x14ac:dyDescent="0.25">
      <c r="A113" s="677"/>
      <c r="B113" s="687" t="s">
        <v>791</v>
      </c>
      <c r="C113" s="679"/>
      <c r="D113" s="680"/>
      <c r="E113" s="685"/>
      <c r="F113" s="685"/>
      <c r="G113" s="685"/>
      <c r="H113" s="686"/>
    </row>
    <row r="114" spans="1:8" s="676" customFormat="1" ht="30" customHeight="1" x14ac:dyDescent="0.25">
      <c r="A114" s="677" t="s">
        <v>643</v>
      </c>
      <c r="B114" s="678" t="s">
        <v>644</v>
      </c>
      <c r="C114" s="679">
        <v>575</v>
      </c>
      <c r="D114" s="680" t="s">
        <v>645</v>
      </c>
      <c r="E114" s="685"/>
      <c r="F114" s="685"/>
      <c r="G114" s="685"/>
      <c r="H114" s="686"/>
    </row>
    <row r="115" spans="1:8" s="676" customFormat="1" ht="30" customHeight="1" x14ac:dyDescent="0.25">
      <c r="A115" s="677" t="s">
        <v>650</v>
      </c>
      <c r="B115" s="678" t="s">
        <v>783</v>
      </c>
      <c r="C115" s="679">
        <v>45</v>
      </c>
      <c r="D115" s="680" t="s">
        <v>654</v>
      </c>
      <c r="E115" s="685"/>
      <c r="F115" s="685"/>
      <c r="G115" s="685"/>
      <c r="H115" s="686"/>
    </row>
    <row r="116" spans="1:8" s="676" customFormat="1" ht="30" customHeight="1" x14ac:dyDescent="0.25">
      <c r="A116" s="677" t="s">
        <v>650</v>
      </c>
      <c r="B116" s="678" t="s">
        <v>784</v>
      </c>
      <c r="C116" s="679">
        <v>78</v>
      </c>
      <c r="D116" s="680" t="s">
        <v>654</v>
      </c>
      <c r="E116" s="685"/>
      <c r="F116" s="685"/>
      <c r="G116" s="685"/>
      <c r="H116" s="686"/>
    </row>
    <row r="117" spans="1:8" s="676" customFormat="1" ht="30" customHeight="1" x14ac:dyDescent="0.25">
      <c r="A117" s="677" t="s">
        <v>720</v>
      </c>
      <c r="B117" s="678" t="s">
        <v>785</v>
      </c>
      <c r="C117" s="679">
        <v>78</v>
      </c>
      <c r="D117" s="680" t="s">
        <v>654</v>
      </c>
      <c r="E117" s="685"/>
      <c r="F117" s="685"/>
      <c r="G117" s="685"/>
      <c r="H117" s="686"/>
    </row>
    <row r="118" spans="1:8" s="676" customFormat="1" ht="30" customHeight="1" x14ac:dyDescent="0.25">
      <c r="A118" s="677" t="s">
        <v>786</v>
      </c>
      <c r="B118" s="678" t="s">
        <v>787</v>
      </c>
      <c r="C118" s="679">
        <v>78</v>
      </c>
      <c r="D118" s="680" t="s">
        <v>654</v>
      </c>
      <c r="E118" s="685"/>
      <c r="F118" s="685"/>
      <c r="G118" s="685"/>
      <c r="H118" s="686"/>
    </row>
    <row r="119" spans="1:8" s="676" customFormat="1" ht="38.25" customHeight="1" x14ac:dyDescent="0.25">
      <c r="A119" s="696" t="s">
        <v>740</v>
      </c>
      <c r="B119" s="678" t="s">
        <v>788</v>
      </c>
      <c r="C119" s="679">
        <v>391</v>
      </c>
      <c r="D119" s="680" t="s">
        <v>645</v>
      </c>
      <c r="E119" s="685"/>
      <c r="F119" s="685"/>
      <c r="G119" s="685"/>
      <c r="H119" s="686"/>
    </row>
    <row r="120" spans="1:8" s="676" customFormat="1" ht="41.25" customHeight="1" x14ac:dyDescent="0.25">
      <c r="A120" s="677" t="s">
        <v>789</v>
      </c>
      <c r="B120" s="678" t="s">
        <v>790</v>
      </c>
      <c r="C120" s="679">
        <v>14</v>
      </c>
      <c r="D120" s="680" t="s">
        <v>677</v>
      </c>
      <c r="E120" s="685"/>
      <c r="F120" s="685"/>
      <c r="G120" s="685"/>
      <c r="H120" s="686"/>
    </row>
    <row r="121" spans="1:8" s="676" customFormat="1" ht="30" customHeight="1" x14ac:dyDescent="0.25">
      <c r="A121" s="696" t="s">
        <v>740</v>
      </c>
      <c r="B121" s="678" t="s">
        <v>745</v>
      </c>
      <c r="C121" s="679">
        <v>102</v>
      </c>
      <c r="D121" s="680" t="s">
        <v>677</v>
      </c>
      <c r="E121" s="685"/>
      <c r="F121" s="685"/>
      <c r="G121" s="685"/>
      <c r="H121" s="686"/>
    </row>
    <row r="122" spans="1:8" s="676" customFormat="1" ht="30" customHeight="1" x14ac:dyDescent="0.25">
      <c r="A122" s="677" t="s">
        <v>778</v>
      </c>
      <c r="B122" s="678" t="s">
        <v>779</v>
      </c>
      <c r="C122" s="679">
        <v>76</v>
      </c>
      <c r="D122" s="680" t="s">
        <v>677</v>
      </c>
      <c r="E122" s="685"/>
      <c r="F122" s="685"/>
      <c r="G122" s="685"/>
      <c r="H122" s="686"/>
    </row>
    <row r="123" spans="1:8" s="676" customFormat="1" ht="40.5" customHeight="1" x14ac:dyDescent="0.25">
      <c r="A123" s="677" t="s">
        <v>722</v>
      </c>
      <c r="B123" s="678" t="s">
        <v>763</v>
      </c>
      <c r="C123" s="679">
        <v>31</v>
      </c>
      <c r="D123" s="680" t="s">
        <v>654</v>
      </c>
      <c r="E123" s="685"/>
      <c r="F123" s="685"/>
      <c r="G123" s="685"/>
      <c r="H123" s="686"/>
    </row>
    <row r="124" spans="1:8" s="676" customFormat="1" ht="37.5" customHeight="1" x14ac:dyDescent="0.25">
      <c r="A124" s="677" t="s">
        <v>764</v>
      </c>
      <c r="B124" s="678" t="s">
        <v>765</v>
      </c>
      <c r="C124" s="679">
        <f>43+112</f>
        <v>155</v>
      </c>
      <c r="D124" s="680" t="s">
        <v>645</v>
      </c>
      <c r="E124" s="685"/>
      <c r="F124" s="685"/>
      <c r="G124" s="685"/>
      <c r="H124" s="686"/>
    </row>
    <row r="125" spans="1:8" s="676" customFormat="1" ht="30" customHeight="1" x14ac:dyDescent="0.25">
      <c r="A125" s="677" t="s">
        <v>755</v>
      </c>
      <c r="B125" s="678" t="s">
        <v>756</v>
      </c>
      <c r="C125" s="679">
        <v>575</v>
      </c>
      <c r="D125" s="680" t="s">
        <v>645</v>
      </c>
      <c r="E125" s="685"/>
      <c r="F125" s="685"/>
      <c r="G125" s="685"/>
      <c r="H125" s="686"/>
    </row>
    <row r="126" spans="1:8" s="676" customFormat="1" ht="30" customHeight="1" x14ac:dyDescent="0.25">
      <c r="A126" s="677"/>
      <c r="B126" s="687" t="s">
        <v>792</v>
      </c>
      <c r="C126" s="679"/>
      <c r="D126" s="680"/>
      <c r="E126" s="685"/>
      <c r="F126" s="685"/>
      <c r="G126" s="685"/>
      <c r="H126" s="686"/>
    </row>
    <row r="127" spans="1:8" s="676" customFormat="1" ht="30" customHeight="1" x14ac:dyDescent="0.25">
      <c r="A127" s="677" t="s">
        <v>643</v>
      </c>
      <c r="B127" s="678" t="s">
        <v>644</v>
      </c>
      <c r="C127" s="679">
        <v>156</v>
      </c>
      <c r="D127" s="680" t="s">
        <v>645</v>
      </c>
      <c r="E127" s="685"/>
      <c r="F127" s="685"/>
      <c r="G127" s="685"/>
      <c r="H127" s="686"/>
    </row>
    <row r="128" spans="1:8" s="676" customFormat="1" ht="30" customHeight="1" x14ac:dyDescent="0.25">
      <c r="A128" s="677" t="s">
        <v>720</v>
      </c>
      <c r="B128" s="678" t="s">
        <v>785</v>
      </c>
      <c r="C128" s="679">
        <v>62</v>
      </c>
      <c r="D128" s="680" t="s">
        <v>654</v>
      </c>
      <c r="E128" s="685"/>
      <c r="F128" s="685"/>
      <c r="G128" s="685"/>
      <c r="H128" s="686"/>
    </row>
    <row r="129" spans="1:8" s="676" customFormat="1" ht="30" customHeight="1" x14ac:dyDescent="0.25">
      <c r="A129" s="677" t="s">
        <v>722</v>
      </c>
      <c r="B129" s="678" t="s">
        <v>723</v>
      </c>
      <c r="C129" s="679">
        <v>20</v>
      </c>
      <c r="D129" s="680" t="s">
        <v>654</v>
      </c>
      <c r="E129" s="685"/>
      <c r="F129" s="685"/>
      <c r="G129" s="685"/>
      <c r="H129" s="686"/>
    </row>
    <row r="130" spans="1:8" s="676" customFormat="1" ht="30" customHeight="1" x14ac:dyDescent="0.25">
      <c r="A130" s="677" t="s">
        <v>762</v>
      </c>
      <c r="B130" s="678" t="s">
        <v>730</v>
      </c>
      <c r="C130" s="679">
        <v>30</v>
      </c>
      <c r="D130" s="680"/>
      <c r="E130" s="685"/>
      <c r="F130" s="685"/>
      <c r="G130" s="685"/>
      <c r="H130" s="686"/>
    </row>
    <row r="131" spans="1:8" s="676" customFormat="1" ht="38.25" customHeight="1" x14ac:dyDescent="0.25">
      <c r="A131" s="677" t="s">
        <v>722</v>
      </c>
      <c r="B131" s="678" t="s">
        <v>763</v>
      </c>
      <c r="C131" s="679">
        <v>20</v>
      </c>
      <c r="D131" s="680" t="s">
        <v>654</v>
      </c>
      <c r="E131" s="685"/>
      <c r="F131" s="685"/>
      <c r="G131" s="685"/>
      <c r="H131" s="686"/>
    </row>
    <row r="132" spans="1:8" s="676" customFormat="1" ht="50.25" customHeight="1" x14ac:dyDescent="0.25">
      <c r="A132" s="677" t="s">
        <v>789</v>
      </c>
      <c r="B132" s="678" t="s">
        <v>790</v>
      </c>
      <c r="C132" s="679">
        <v>8</v>
      </c>
      <c r="D132" s="680" t="s">
        <v>677</v>
      </c>
      <c r="E132" s="685"/>
      <c r="F132" s="685"/>
      <c r="G132" s="685"/>
      <c r="H132" s="686"/>
    </row>
    <row r="133" spans="1:8" s="676" customFormat="1" ht="30" customHeight="1" x14ac:dyDescent="0.25">
      <c r="A133" s="677" t="s">
        <v>778</v>
      </c>
      <c r="B133" s="678" t="s">
        <v>793</v>
      </c>
      <c r="C133" s="679">
        <v>32</v>
      </c>
      <c r="D133" s="680" t="s">
        <v>677</v>
      </c>
      <c r="E133" s="685"/>
      <c r="F133" s="685"/>
      <c r="G133" s="685"/>
      <c r="H133" s="686"/>
    </row>
    <row r="134" spans="1:8" s="676" customFormat="1" ht="47.25" customHeight="1" x14ac:dyDescent="0.25">
      <c r="A134" s="677" t="s">
        <v>766</v>
      </c>
      <c r="B134" s="678" t="s">
        <v>767</v>
      </c>
      <c r="C134" s="679">
        <v>54</v>
      </c>
      <c r="D134" s="680" t="s">
        <v>645</v>
      </c>
      <c r="E134" s="685"/>
      <c r="F134" s="685"/>
      <c r="G134" s="685"/>
      <c r="H134" s="686"/>
    </row>
    <row r="135" spans="1:8" s="676" customFormat="1" ht="47.25" customHeight="1" x14ac:dyDescent="0.25">
      <c r="A135" s="677" t="s">
        <v>768</v>
      </c>
      <c r="B135" s="678" t="s">
        <v>769</v>
      </c>
      <c r="C135" s="679">
        <v>45</v>
      </c>
      <c r="D135" s="680" t="s">
        <v>645</v>
      </c>
      <c r="E135" s="685"/>
      <c r="F135" s="685"/>
      <c r="G135" s="685"/>
      <c r="H135" s="686"/>
    </row>
    <row r="136" spans="1:8" s="676" customFormat="1" ht="30" customHeight="1" x14ac:dyDescent="0.25">
      <c r="A136" s="677" t="s">
        <v>794</v>
      </c>
      <c r="B136" s="678" t="s">
        <v>795</v>
      </c>
      <c r="C136" s="679">
        <v>9.6999999999999993</v>
      </c>
      <c r="D136" s="680" t="s">
        <v>654</v>
      </c>
      <c r="E136" s="685"/>
      <c r="F136" s="685"/>
      <c r="G136" s="685"/>
      <c r="H136" s="686"/>
    </row>
    <row r="137" spans="1:8" s="676" customFormat="1" ht="30" customHeight="1" x14ac:dyDescent="0.25">
      <c r="A137" s="677" t="s">
        <v>772</v>
      </c>
      <c r="B137" s="678" t="s">
        <v>796</v>
      </c>
      <c r="C137" s="679">
        <v>4.5999999999999996</v>
      </c>
      <c r="D137" s="680" t="s">
        <v>654</v>
      </c>
      <c r="E137" s="685"/>
      <c r="F137" s="685"/>
      <c r="G137" s="685"/>
      <c r="H137" s="686"/>
    </row>
    <row r="138" spans="1:8" s="676" customFormat="1" ht="30" customHeight="1" x14ac:dyDescent="0.25">
      <c r="A138" s="677" t="s">
        <v>776</v>
      </c>
      <c r="B138" s="678" t="s">
        <v>797</v>
      </c>
      <c r="C138" s="679">
        <v>1.2</v>
      </c>
      <c r="D138" s="680" t="s">
        <v>677</v>
      </c>
      <c r="E138" s="685"/>
      <c r="F138" s="685"/>
      <c r="G138" s="685"/>
      <c r="H138" s="686"/>
    </row>
    <row r="139" spans="1:8" s="676" customFormat="1" ht="77.25" customHeight="1" x14ac:dyDescent="0.25">
      <c r="A139" s="677" t="s">
        <v>798</v>
      </c>
      <c r="B139" s="678" t="s">
        <v>799</v>
      </c>
      <c r="C139" s="679">
        <v>16</v>
      </c>
      <c r="D139" s="680" t="s">
        <v>677</v>
      </c>
      <c r="E139" s="685"/>
      <c r="F139" s="685"/>
      <c r="G139" s="685"/>
      <c r="H139" s="686"/>
    </row>
    <row r="140" spans="1:8" s="676" customFormat="1" ht="30" customHeight="1" x14ac:dyDescent="0.25">
      <c r="A140" s="677" t="s">
        <v>800</v>
      </c>
      <c r="B140" s="678" t="s">
        <v>801</v>
      </c>
      <c r="C140" s="679">
        <v>6</v>
      </c>
      <c r="D140" s="680" t="s">
        <v>648</v>
      </c>
      <c r="E140" s="685"/>
      <c r="F140" s="685"/>
      <c r="G140" s="685"/>
      <c r="H140" s="686"/>
    </row>
    <row r="141" spans="1:8" s="676" customFormat="1" ht="30" customHeight="1" x14ac:dyDescent="0.25">
      <c r="A141" s="677" t="s">
        <v>802</v>
      </c>
      <c r="B141" s="678" t="s">
        <v>803</v>
      </c>
      <c r="C141" s="679">
        <v>26</v>
      </c>
      <c r="D141" s="680" t="s">
        <v>677</v>
      </c>
      <c r="E141" s="685"/>
      <c r="F141" s="685"/>
      <c r="G141" s="685"/>
      <c r="H141" s="686"/>
    </row>
    <row r="142" spans="1:8" s="676" customFormat="1" ht="30" customHeight="1" x14ac:dyDescent="0.25">
      <c r="A142" s="677" t="s">
        <v>804</v>
      </c>
      <c r="B142" s="678" t="s">
        <v>805</v>
      </c>
      <c r="C142" s="679">
        <v>12</v>
      </c>
      <c r="D142" s="680" t="s">
        <v>648</v>
      </c>
      <c r="E142" s="685"/>
      <c r="F142" s="685"/>
      <c r="G142" s="685"/>
      <c r="H142" s="686"/>
    </row>
    <row r="143" spans="1:8" s="676" customFormat="1" ht="30" customHeight="1" x14ac:dyDescent="0.25">
      <c r="A143" s="677" t="s">
        <v>755</v>
      </c>
      <c r="B143" s="678" t="s">
        <v>756</v>
      </c>
      <c r="C143" s="679">
        <f>C127</f>
        <v>156</v>
      </c>
      <c r="D143" s="680" t="s">
        <v>645</v>
      </c>
      <c r="E143" s="685"/>
      <c r="F143" s="685"/>
      <c r="G143" s="685"/>
      <c r="H143" s="686"/>
    </row>
    <row r="144" spans="1:8" s="676" customFormat="1" ht="30" customHeight="1" x14ac:dyDescent="0.25">
      <c r="A144" s="677"/>
      <c r="B144" s="687" t="s">
        <v>806</v>
      </c>
      <c r="C144" s="679"/>
      <c r="D144" s="680"/>
      <c r="E144" s="685"/>
      <c r="F144" s="685"/>
      <c r="G144" s="685"/>
      <c r="H144" s="686"/>
    </row>
    <row r="145" spans="1:8" s="676" customFormat="1" ht="30" customHeight="1" x14ac:dyDescent="0.25">
      <c r="A145" s="677" t="s">
        <v>643</v>
      </c>
      <c r="B145" s="678" t="s">
        <v>644</v>
      </c>
      <c r="C145" s="679">
        <v>130</v>
      </c>
      <c r="D145" s="680" t="s">
        <v>645</v>
      </c>
      <c r="E145" s="685"/>
      <c r="F145" s="685"/>
      <c r="G145" s="685"/>
      <c r="H145" s="686"/>
    </row>
    <row r="146" spans="1:8" s="676" customFormat="1" ht="30" customHeight="1" x14ac:dyDescent="0.25">
      <c r="A146" s="677" t="s">
        <v>807</v>
      </c>
      <c r="B146" s="678" t="s">
        <v>808</v>
      </c>
      <c r="C146" s="679">
        <v>18</v>
      </c>
      <c r="D146" s="680" t="s">
        <v>654</v>
      </c>
      <c r="E146" s="685"/>
      <c r="F146" s="685"/>
      <c r="G146" s="685"/>
      <c r="H146" s="686"/>
    </row>
    <row r="147" spans="1:8" s="676" customFormat="1" ht="30" customHeight="1" x14ac:dyDescent="0.25">
      <c r="A147" s="677" t="s">
        <v>809</v>
      </c>
      <c r="B147" s="678" t="s">
        <v>810</v>
      </c>
      <c r="C147" s="679">
        <v>26</v>
      </c>
      <c r="D147" s="680" t="s">
        <v>654</v>
      </c>
      <c r="E147" s="685"/>
      <c r="F147" s="685"/>
      <c r="G147" s="685"/>
      <c r="H147" s="686"/>
    </row>
    <row r="148" spans="1:8" s="676" customFormat="1" ht="30" customHeight="1" x14ac:dyDescent="0.25">
      <c r="A148" s="677" t="s">
        <v>720</v>
      </c>
      <c r="B148" s="678" t="s">
        <v>785</v>
      </c>
      <c r="C148" s="679">
        <v>14</v>
      </c>
      <c r="D148" s="680" t="s">
        <v>654</v>
      </c>
      <c r="E148" s="685"/>
      <c r="F148" s="685"/>
      <c r="G148" s="685"/>
      <c r="H148" s="686"/>
    </row>
    <row r="149" spans="1:8" s="676" customFormat="1" ht="30" customHeight="1" x14ac:dyDescent="0.25">
      <c r="A149" s="677" t="s">
        <v>722</v>
      </c>
      <c r="B149" s="678" t="s">
        <v>723</v>
      </c>
      <c r="C149" s="679">
        <v>7</v>
      </c>
      <c r="D149" s="680" t="s">
        <v>654</v>
      </c>
      <c r="E149" s="685"/>
      <c r="F149" s="685"/>
      <c r="G149" s="685"/>
      <c r="H149" s="686"/>
    </row>
    <row r="150" spans="1:8" s="676" customFormat="1" ht="30" customHeight="1" x14ac:dyDescent="0.25">
      <c r="A150" s="677" t="s">
        <v>762</v>
      </c>
      <c r="B150" s="678" t="s">
        <v>730</v>
      </c>
      <c r="C150" s="679">
        <v>24</v>
      </c>
      <c r="D150" s="680"/>
      <c r="E150" s="685"/>
      <c r="F150" s="685"/>
      <c r="G150" s="685"/>
      <c r="H150" s="686"/>
    </row>
    <row r="151" spans="1:8" s="676" customFormat="1" ht="42.75" customHeight="1" x14ac:dyDescent="0.25">
      <c r="A151" s="677" t="s">
        <v>722</v>
      </c>
      <c r="B151" s="678" t="s">
        <v>763</v>
      </c>
      <c r="C151" s="679">
        <v>15</v>
      </c>
      <c r="D151" s="680" t="s">
        <v>654</v>
      </c>
      <c r="E151" s="685"/>
      <c r="F151" s="685"/>
      <c r="G151" s="685"/>
      <c r="H151" s="686"/>
    </row>
    <row r="152" spans="1:8" s="676" customFormat="1" ht="51.75" customHeight="1" x14ac:dyDescent="0.25">
      <c r="A152" s="677" t="s">
        <v>789</v>
      </c>
      <c r="B152" s="678" t="s">
        <v>790</v>
      </c>
      <c r="C152" s="679">
        <v>6</v>
      </c>
      <c r="D152" s="680" t="s">
        <v>677</v>
      </c>
      <c r="E152" s="685"/>
      <c r="F152" s="685"/>
      <c r="G152" s="685"/>
      <c r="H152" s="686"/>
    </row>
    <row r="153" spans="1:8" s="676" customFormat="1" ht="30" customHeight="1" x14ac:dyDescent="0.25">
      <c r="A153" s="677" t="s">
        <v>778</v>
      </c>
      <c r="B153" s="678" t="s">
        <v>793</v>
      </c>
      <c r="C153" s="679">
        <v>32</v>
      </c>
      <c r="D153" s="680" t="s">
        <v>677</v>
      </c>
      <c r="E153" s="685"/>
      <c r="F153" s="685"/>
      <c r="G153" s="685"/>
      <c r="H153" s="686"/>
    </row>
    <row r="154" spans="1:8" s="676" customFormat="1" ht="53.25" customHeight="1" x14ac:dyDescent="0.25">
      <c r="A154" s="677" t="s">
        <v>766</v>
      </c>
      <c r="B154" s="678" t="s">
        <v>767</v>
      </c>
      <c r="C154" s="679">
        <v>48</v>
      </c>
      <c r="D154" s="680" t="s">
        <v>645</v>
      </c>
      <c r="E154" s="685"/>
      <c r="F154" s="685"/>
      <c r="G154" s="685"/>
      <c r="H154" s="686"/>
    </row>
    <row r="155" spans="1:8" s="676" customFormat="1" ht="51" customHeight="1" x14ac:dyDescent="0.25">
      <c r="A155" s="677" t="s">
        <v>768</v>
      </c>
      <c r="B155" s="678" t="s">
        <v>769</v>
      </c>
      <c r="C155" s="679">
        <v>32</v>
      </c>
      <c r="D155" s="680" t="s">
        <v>645</v>
      </c>
      <c r="E155" s="685"/>
      <c r="F155" s="685"/>
      <c r="G155" s="685"/>
      <c r="H155" s="686"/>
    </row>
    <row r="156" spans="1:8" s="676" customFormat="1" ht="30" customHeight="1" x14ac:dyDescent="0.25">
      <c r="A156" s="677" t="s">
        <v>794</v>
      </c>
      <c r="B156" s="678" t="s">
        <v>795</v>
      </c>
      <c r="C156" s="679">
        <v>6</v>
      </c>
      <c r="D156" s="680" t="s">
        <v>654</v>
      </c>
      <c r="E156" s="685"/>
      <c r="F156" s="685"/>
      <c r="G156" s="685"/>
      <c r="H156" s="686"/>
    </row>
    <row r="157" spans="1:8" s="676" customFormat="1" ht="30" customHeight="1" x14ac:dyDescent="0.25">
      <c r="A157" s="677" t="s">
        <v>772</v>
      </c>
      <c r="B157" s="678" t="s">
        <v>796</v>
      </c>
      <c r="C157" s="679">
        <v>3</v>
      </c>
      <c r="D157" s="680" t="s">
        <v>654</v>
      </c>
      <c r="E157" s="685"/>
      <c r="F157" s="685"/>
      <c r="G157" s="685"/>
      <c r="H157" s="686"/>
    </row>
    <row r="158" spans="1:8" s="676" customFormat="1" ht="30" customHeight="1" x14ac:dyDescent="0.25">
      <c r="A158" s="677" t="s">
        <v>776</v>
      </c>
      <c r="B158" s="678" t="s">
        <v>797</v>
      </c>
      <c r="C158" s="679">
        <v>2.4</v>
      </c>
      <c r="D158" s="680" t="s">
        <v>677</v>
      </c>
      <c r="E158" s="685"/>
      <c r="F158" s="685"/>
      <c r="G158" s="685"/>
      <c r="H158" s="686"/>
    </row>
    <row r="159" spans="1:8" s="676" customFormat="1" ht="73.5" customHeight="1" x14ac:dyDescent="0.25">
      <c r="A159" s="677" t="s">
        <v>798</v>
      </c>
      <c r="B159" s="678" t="s">
        <v>799</v>
      </c>
      <c r="C159" s="679">
        <v>16</v>
      </c>
      <c r="D159" s="680" t="s">
        <v>677</v>
      </c>
      <c r="E159" s="685"/>
      <c r="F159" s="685"/>
      <c r="G159" s="685"/>
      <c r="H159" s="686"/>
    </row>
    <row r="160" spans="1:8" s="676" customFormat="1" ht="30" customHeight="1" x14ac:dyDescent="0.25">
      <c r="A160" s="677" t="s">
        <v>800</v>
      </c>
      <c r="B160" s="678" t="s">
        <v>801</v>
      </c>
      <c r="C160" s="679">
        <v>6</v>
      </c>
      <c r="D160" s="680" t="s">
        <v>648</v>
      </c>
      <c r="E160" s="685"/>
      <c r="F160" s="685"/>
      <c r="G160" s="685"/>
      <c r="H160" s="686"/>
    </row>
    <row r="161" spans="1:8" s="676" customFormat="1" ht="30" customHeight="1" x14ac:dyDescent="0.25">
      <c r="A161" s="677" t="s">
        <v>802</v>
      </c>
      <c r="B161" s="678" t="s">
        <v>803</v>
      </c>
      <c r="C161" s="679">
        <v>24</v>
      </c>
      <c r="D161" s="680" t="s">
        <v>677</v>
      </c>
      <c r="E161" s="685"/>
      <c r="F161" s="685"/>
      <c r="G161" s="685"/>
      <c r="H161" s="686"/>
    </row>
    <row r="162" spans="1:8" s="676" customFormat="1" ht="30" customHeight="1" x14ac:dyDescent="0.25">
      <c r="A162" s="677" t="s">
        <v>804</v>
      </c>
      <c r="B162" s="678" t="s">
        <v>805</v>
      </c>
      <c r="C162" s="679">
        <v>6</v>
      </c>
      <c r="D162" s="680" t="s">
        <v>648</v>
      </c>
      <c r="E162" s="685"/>
      <c r="F162" s="685"/>
      <c r="G162" s="685"/>
      <c r="H162" s="686"/>
    </row>
    <row r="163" spans="1:8" s="676" customFormat="1" ht="30" customHeight="1" x14ac:dyDescent="0.25">
      <c r="A163" s="677" t="s">
        <v>755</v>
      </c>
      <c r="B163" s="678" t="s">
        <v>756</v>
      </c>
      <c r="C163" s="679">
        <f>C145</f>
        <v>130</v>
      </c>
      <c r="D163" s="680" t="s">
        <v>645</v>
      </c>
      <c r="E163" s="685"/>
      <c r="F163" s="685"/>
      <c r="G163" s="685"/>
      <c r="H163" s="686"/>
    </row>
    <row r="164" spans="1:8" s="676" customFormat="1" ht="30" customHeight="1" x14ac:dyDescent="0.25">
      <c r="A164" s="688"/>
      <c r="B164" s="802" t="s">
        <v>811</v>
      </c>
      <c r="C164" s="803"/>
      <c r="D164" s="691"/>
      <c r="E164" s="685"/>
      <c r="F164" s="685"/>
      <c r="G164" s="685"/>
      <c r="H164" s="686"/>
    </row>
    <row r="165" spans="1:8" s="676" customFormat="1" ht="30" customHeight="1" x14ac:dyDescent="0.25">
      <c r="A165" s="677" t="s">
        <v>812</v>
      </c>
      <c r="B165" s="678" t="s">
        <v>813</v>
      </c>
      <c r="C165" s="679">
        <v>80</v>
      </c>
      <c r="D165" s="680" t="s">
        <v>677</v>
      </c>
      <c r="E165" s="685"/>
      <c r="F165" s="685"/>
      <c r="G165" s="685"/>
      <c r="H165" s="686"/>
    </row>
    <row r="166" spans="1:8" s="676" customFormat="1" ht="45" customHeight="1" x14ac:dyDescent="0.25">
      <c r="A166" s="677" t="s">
        <v>812</v>
      </c>
      <c r="B166" s="678" t="s">
        <v>814</v>
      </c>
      <c r="C166" s="679">
        <v>2392</v>
      </c>
      <c r="D166" s="680" t="s">
        <v>677</v>
      </c>
      <c r="E166" s="685"/>
      <c r="F166" s="685"/>
      <c r="G166" s="685"/>
      <c r="H166" s="686"/>
    </row>
    <row r="167" spans="1:8" s="676" customFormat="1" ht="39.75" customHeight="1" x14ac:dyDescent="0.25">
      <c r="A167" s="677" t="s">
        <v>812</v>
      </c>
      <c r="B167" s="678" t="s">
        <v>815</v>
      </c>
      <c r="C167" s="679">
        <v>2316</v>
      </c>
      <c r="D167" s="680" t="s">
        <v>677</v>
      </c>
      <c r="E167" s="685"/>
      <c r="F167" s="685"/>
      <c r="G167" s="685"/>
      <c r="H167" s="686"/>
    </row>
    <row r="168" spans="1:8" s="676" customFormat="1" ht="30" customHeight="1" x14ac:dyDescent="0.25">
      <c r="A168" s="677" t="s">
        <v>812</v>
      </c>
      <c r="B168" s="678" t="s">
        <v>816</v>
      </c>
      <c r="C168" s="679">
        <v>5280</v>
      </c>
      <c r="D168" s="680" t="s">
        <v>677</v>
      </c>
      <c r="E168" s="685"/>
      <c r="F168" s="685"/>
      <c r="G168" s="685"/>
      <c r="H168" s="686"/>
    </row>
    <row r="169" spans="1:8" s="676" customFormat="1" ht="30" customHeight="1" x14ac:dyDescent="0.25">
      <c r="A169" s="677" t="s">
        <v>812</v>
      </c>
      <c r="B169" s="678" t="s">
        <v>817</v>
      </c>
      <c r="C169" s="679">
        <v>360</v>
      </c>
      <c r="D169" s="680" t="s">
        <v>677</v>
      </c>
      <c r="E169" s="685"/>
      <c r="F169" s="685"/>
      <c r="G169" s="685"/>
      <c r="H169" s="686"/>
    </row>
    <row r="170" spans="1:8" s="676" customFormat="1" ht="30" customHeight="1" x14ac:dyDescent="0.25">
      <c r="A170" s="677" t="s">
        <v>812</v>
      </c>
      <c r="B170" s="678" t="s">
        <v>818</v>
      </c>
      <c r="C170" s="679">
        <v>182</v>
      </c>
      <c r="D170" s="680" t="s">
        <v>677</v>
      </c>
      <c r="E170" s="685"/>
      <c r="F170" s="685"/>
      <c r="G170" s="685"/>
      <c r="H170" s="686"/>
    </row>
    <row r="171" spans="1:8" s="676" customFormat="1" ht="30" customHeight="1" x14ac:dyDescent="0.25">
      <c r="A171" s="677" t="s">
        <v>812</v>
      </c>
      <c r="B171" s="678" t="s">
        <v>819</v>
      </c>
      <c r="C171" s="679">
        <v>165</v>
      </c>
      <c r="D171" s="680" t="s">
        <v>677</v>
      </c>
      <c r="E171" s="685"/>
      <c r="F171" s="685"/>
      <c r="G171" s="685"/>
      <c r="H171" s="686"/>
    </row>
    <row r="172" spans="1:8" s="676" customFormat="1" ht="30" customHeight="1" x14ac:dyDescent="0.25">
      <c r="A172" s="677" t="s">
        <v>812</v>
      </c>
      <c r="B172" s="678" t="s">
        <v>820</v>
      </c>
      <c r="C172" s="679">
        <f>21*1.4</f>
        <v>29.4</v>
      </c>
      <c r="D172" s="680" t="s">
        <v>677</v>
      </c>
      <c r="E172" s="685"/>
      <c r="F172" s="685"/>
      <c r="G172" s="685"/>
      <c r="H172" s="686"/>
    </row>
    <row r="173" spans="1:8" s="676" customFormat="1" ht="30" customHeight="1" x14ac:dyDescent="0.25">
      <c r="A173" s="677" t="s">
        <v>812</v>
      </c>
      <c r="B173" s="678" t="s">
        <v>821</v>
      </c>
      <c r="C173" s="679">
        <v>122</v>
      </c>
      <c r="D173" s="680" t="s">
        <v>677</v>
      </c>
      <c r="E173" s="685"/>
      <c r="F173" s="685"/>
      <c r="G173" s="685"/>
      <c r="H173" s="686"/>
    </row>
    <row r="174" spans="1:8" s="676" customFormat="1" ht="30" customHeight="1" x14ac:dyDescent="0.25">
      <c r="A174" s="677" t="s">
        <v>812</v>
      </c>
      <c r="B174" s="678" t="s">
        <v>822</v>
      </c>
      <c r="C174" s="679">
        <v>32</v>
      </c>
      <c r="D174" s="680" t="s">
        <v>677</v>
      </c>
      <c r="E174" s="685"/>
      <c r="F174" s="685"/>
      <c r="G174" s="685"/>
      <c r="H174" s="686"/>
    </row>
    <row r="175" spans="1:8" s="676" customFormat="1" ht="63" customHeight="1" x14ac:dyDescent="0.25">
      <c r="A175" s="677" t="s">
        <v>812</v>
      </c>
      <c r="B175" s="678" t="s">
        <v>823</v>
      </c>
      <c r="C175" s="679">
        <v>4</v>
      </c>
      <c r="D175" s="680" t="s">
        <v>648</v>
      </c>
      <c r="E175" s="685"/>
      <c r="F175" s="685"/>
      <c r="G175" s="685"/>
      <c r="H175" s="686"/>
    </row>
    <row r="176" spans="1:8" s="676" customFormat="1" ht="42" customHeight="1" x14ac:dyDescent="0.25">
      <c r="A176" s="677" t="s">
        <v>812</v>
      </c>
      <c r="B176" s="678" t="s">
        <v>824</v>
      </c>
      <c r="C176" s="679">
        <v>196</v>
      </c>
      <c r="D176" s="680" t="s">
        <v>677</v>
      </c>
      <c r="E176" s="685"/>
      <c r="F176" s="685"/>
      <c r="G176" s="685"/>
      <c r="H176" s="686"/>
    </row>
    <row r="177" spans="1:8" s="676" customFormat="1" ht="37.5" customHeight="1" x14ac:dyDescent="0.25">
      <c r="A177" s="677" t="s">
        <v>812</v>
      </c>
      <c r="B177" s="678" t="s">
        <v>825</v>
      </c>
      <c r="C177" s="679">
        <v>52</v>
      </c>
      <c r="D177" s="680" t="s">
        <v>677</v>
      </c>
      <c r="E177" s="685"/>
      <c r="F177" s="685"/>
      <c r="G177" s="685"/>
      <c r="H177" s="686"/>
    </row>
    <row r="178" spans="1:8" s="676" customFormat="1" ht="42.75" customHeight="1" x14ac:dyDescent="0.25">
      <c r="A178" s="677" t="s">
        <v>812</v>
      </c>
      <c r="B178" s="678" t="s">
        <v>826</v>
      </c>
      <c r="C178" s="679">
        <v>8</v>
      </c>
      <c r="D178" s="680" t="s">
        <v>648</v>
      </c>
      <c r="E178" s="685"/>
      <c r="F178" s="685"/>
      <c r="G178" s="685"/>
      <c r="H178" s="686"/>
    </row>
    <row r="179" spans="1:8" s="676" customFormat="1" ht="40.5" customHeight="1" x14ac:dyDescent="0.25">
      <c r="A179" s="677" t="s">
        <v>812</v>
      </c>
      <c r="B179" s="678" t="s">
        <v>827</v>
      </c>
      <c r="C179" s="679">
        <v>52</v>
      </c>
      <c r="D179" s="680" t="s">
        <v>648</v>
      </c>
      <c r="E179" s="685"/>
      <c r="F179" s="685"/>
      <c r="G179" s="685"/>
      <c r="H179" s="686"/>
    </row>
    <row r="180" spans="1:8" s="676" customFormat="1" ht="42" customHeight="1" x14ac:dyDescent="0.25">
      <c r="A180" s="677" t="s">
        <v>812</v>
      </c>
      <c r="B180" s="678" t="s">
        <v>828</v>
      </c>
      <c r="C180" s="679">
        <v>32</v>
      </c>
      <c r="D180" s="680" t="s">
        <v>648</v>
      </c>
      <c r="E180" s="685"/>
      <c r="F180" s="685"/>
      <c r="G180" s="685"/>
      <c r="H180" s="686"/>
    </row>
    <row r="181" spans="1:8" s="676" customFormat="1" ht="40.5" customHeight="1" x14ac:dyDescent="0.25">
      <c r="A181" s="677" t="s">
        <v>812</v>
      </c>
      <c r="B181" s="678" t="s">
        <v>829</v>
      </c>
      <c r="C181" s="679">
        <v>32</v>
      </c>
      <c r="D181" s="680" t="s">
        <v>648</v>
      </c>
      <c r="E181" s="685"/>
      <c r="F181" s="685"/>
      <c r="G181" s="685"/>
      <c r="H181" s="686"/>
    </row>
    <row r="182" spans="1:8" s="676" customFormat="1" ht="39" customHeight="1" x14ac:dyDescent="0.25">
      <c r="A182" s="677" t="s">
        <v>812</v>
      </c>
      <c r="B182" s="678" t="s">
        <v>830</v>
      </c>
      <c r="C182" s="679">
        <v>21</v>
      </c>
      <c r="D182" s="680" t="s">
        <v>648</v>
      </c>
      <c r="E182" s="685"/>
      <c r="F182" s="685"/>
      <c r="G182" s="685"/>
      <c r="H182" s="686"/>
    </row>
    <row r="183" spans="1:8" s="676" customFormat="1" ht="42" customHeight="1" x14ac:dyDescent="0.25">
      <c r="A183" s="677" t="s">
        <v>812</v>
      </c>
      <c r="B183" s="678" t="s">
        <v>831</v>
      </c>
      <c r="C183" s="679">
        <v>52</v>
      </c>
      <c r="D183" s="680" t="s">
        <v>648</v>
      </c>
      <c r="E183" s="685"/>
      <c r="F183" s="685"/>
      <c r="G183" s="685"/>
      <c r="H183" s="686"/>
    </row>
    <row r="184" spans="1:8" s="676" customFormat="1" ht="40.5" customHeight="1" x14ac:dyDescent="0.25">
      <c r="A184" s="677" t="s">
        <v>812</v>
      </c>
      <c r="B184" s="678" t="s">
        <v>832</v>
      </c>
      <c r="C184" s="679">
        <v>32</v>
      </c>
      <c r="D184" s="680" t="s">
        <v>648</v>
      </c>
      <c r="E184" s="685"/>
      <c r="F184" s="685"/>
      <c r="G184" s="685"/>
      <c r="H184" s="686"/>
    </row>
    <row r="185" spans="1:8" s="676" customFormat="1" ht="30" customHeight="1" x14ac:dyDescent="0.25">
      <c r="A185" s="677" t="s">
        <v>833</v>
      </c>
      <c r="B185" s="678" t="s">
        <v>834</v>
      </c>
      <c r="C185" s="679">
        <f>C96</f>
        <v>2640</v>
      </c>
      <c r="D185" s="680" t="s">
        <v>677</v>
      </c>
      <c r="E185" s="685"/>
      <c r="F185" s="685"/>
      <c r="G185" s="685"/>
      <c r="H185" s="686"/>
    </row>
    <row r="186" spans="1:8" s="676" customFormat="1" ht="30" customHeight="1" x14ac:dyDescent="0.25">
      <c r="A186" s="677" t="s">
        <v>833</v>
      </c>
      <c r="B186" s="678" t="s">
        <v>835</v>
      </c>
      <c r="C186" s="679">
        <f>C109+C122</f>
        <v>151</v>
      </c>
      <c r="D186" s="680" t="s">
        <v>677</v>
      </c>
      <c r="E186" s="685"/>
      <c r="F186" s="685"/>
      <c r="G186" s="685"/>
      <c r="H186" s="686"/>
    </row>
    <row r="187" spans="1:8" s="676" customFormat="1" ht="30" customHeight="1" x14ac:dyDescent="0.25">
      <c r="A187" s="677" t="s">
        <v>833</v>
      </c>
      <c r="B187" s="678" t="s">
        <v>836</v>
      </c>
      <c r="C187" s="679">
        <f>C97</f>
        <v>2580</v>
      </c>
      <c r="D187" s="680" t="s">
        <v>677</v>
      </c>
      <c r="E187" s="685"/>
      <c r="F187" s="685"/>
      <c r="G187" s="685"/>
      <c r="H187" s="686"/>
    </row>
    <row r="188" spans="1:8" s="676" customFormat="1" ht="50.25" customHeight="1" x14ac:dyDescent="0.25">
      <c r="A188" s="677" t="s">
        <v>812</v>
      </c>
      <c r="B188" s="678" t="s">
        <v>837</v>
      </c>
      <c r="C188" s="679">
        <v>62</v>
      </c>
      <c r="D188" s="680" t="s">
        <v>677</v>
      </c>
      <c r="E188" s="685"/>
      <c r="F188" s="685"/>
      <c r="G188" s="685"/>
      <c r="H188" s="686"/>
    </row>
    <row r="189" spans="1:8" s="676" customFormat="1" ht="38.25" customHeight="1" x14ac:dyDescent="0.25">
      <c r="A189" s="677" t="s">
        <v>812</v>
      </c>
      <c r="B189" s="678" t="s">
        <v>838</v>
      </c>
      <c r="C189" s="679">
        <v>108</v>
      </c>
      <c r="D189" s="680" t="s">
        <v>677</v>
      </c>
      <c r="E189" s="685"/>
      <c r="F189" s="685"/>
      <c r="G189" s="685"/>
      <c r="H189" s="686"/>
    </row>
    <row r="190" spans="1:8" s="676" customFormat="1" ht="49.5" customHeight="1" x14ac:dyDescent="0.25">
      <c r="A190" s="677" t="s">
        <v>812</v>
      </c>
      <c r="B190" s="678" t="s">
        <v>839</v>
      </c>
      <c r="C190" s="679">
        <v>102</v>
      </c>
      <c r="D190" s="680" t="s">
        <v>645</v>
      </c>
      <c r="E190" s="685"/>
      <c r="F190" s="685"/>
      <c r="G190" s="685"/>
      <c r="H190" s="686"/>
    </row>
    <row r="191" spans="1:8" s="676" customFormat="1" ht="30" customHeight="1" x14ac:dyDescent="0.25">
      <c r="A191" s="677" t="s">
        <v>840</v>
      </c>
      <c r="B191" s="678" t="s">
        <v>841</v>
      </c>
      <c r="C191" s="679">
        <v>162</v>
      </c>
      <c r="D191" s="680" t="s">
        <v>648</v>
      </c>
      <c r="E191" s="685"/>
      <c r="F191" s="685"/>
      <c r="G191" s="685"/>
      <c r="H191" s="686"/>
    </row>
    <row r="192" spans="1:8" s="676" customFormat="1" ht="50.25" customHeight="1" x14ac:dyDescent="0.25">
      <c r="A192" s="677" t="s">
        <v>840</v>
      </c>
      <c r="B192" s="678" t="s">
        <v>842</v>
      </c>
      <c r="C192" s="679">
        <v>88</v>
      </c>
      <c r="D192" s="680" t="s">
        <v>648</v>
      </c>
      <c r="E192" s="685"/>
      <c r="F192" s="685"/>
      <c r="G192" s="685"/>
      <c r="H192" s="686"/>
    </row>
    <row r="193" spans="1:8" s="676" customFormat="1" ht="30" customHeight="1" x14ac:dyDescent="0.25">
      <c r="A193" s="677" t="s">
        <v>840</v>
      </c>
      <c r="B193" s="678" t="s">
        <v>843</v>
      </c>
      <c r="C193" s="679">
        <f>9/0.4</f>
        <v>22.5</v>
      </c>
      <c r="D193" s="680" t="s">
        <v>648</v>
      </c>
      <c r="E193" s="685"/>
      <c r="F193" s="685"/>
      <c r="G193" s="685"/>
      <c r="H193" s="686"/>
    </row>
    <row r="194" spans="1:8" s="676" customFormat="1" ht="30" customHeight="1" x14ac:dyDescent="0.25">
      <c r="A194" s="677" t="s">
        <v>840</v>
      </c>
      <c r="B194" s="678" t="s">
        <v>844</v>
      </c>
      <c r="C194" s="679">
        <v>189</v>
      </c>
      <c r="D194" s="680" t="s">
        <v>648</v>
      </c>
      <c r="E194" s="685"/>
      <c r="F194" s="685"/>
      <c r="G194" s="685"/>
      <c r="H194" s="686"/>
    </row>
    <row r="195" spans="1:8" s="676" customFormat="1" ht="30" customHeight="1" x14ac:dyDescent="0.25">
      <c r="A195" s="677" t="s">
        <v>840</v>
      </c>
      <c r="B195" s="678" t="s">
        <v>845</v>
      </c>
      <c r="C195" s="679">
        <v>52</v>
      </c>
      <c r="D195" s="680" t="s">
        <v>648</v>
      </c>
      <c r="E195" s="685"/>
      <c r="F195" s="685"/>
      <c r="G195" s="685"/>
      <c r="H195" s="686"/>
    </row>
    <row r="196" spans="1:8" s="676" customFormat="1" ht="42.75" customHeight="1" x14ac:dyDescent="0.25">
      <c r="A196" s="677" t="s">
        <v>846</v>
      </c>
      <c r="B196" s="678" t="s">
        <v>847</v>
      </c>
      <c r="C196" s="679">
        <v>180</v>
      </c>
      <c r="D196" s="680" t="s">
        <v>648</v>
      </c>
      <c r="E196" s="685"/>
      <c r="F196" s="685"/>
      <c r="G196" s="685"/>
      <c r="H196" s="686"/>
    </row>
    <row r="197" spans="1:8" s="676" customFormat="1" ht="30" customHeight="1" x14ac:dyDescent="0.25">
      <c r="A197" s="677" t="s">
        <v>840</v>
      </c>
      <c r="B197" s="678" t="s">
        <v>848</v>
      </c>
      <c r="C197" s="679">
        <v>342</v>
      </c>
      <c r="D197" s="680" t="s">
        <v>648</v>
      </c>
      <c r="E197" s="685"/>
      <c r="F197" s="685"/>
      <c r="G197" s="685"/>
      <c r="H197" s="686"/>
    </row>
    <row r="198" spans="1:8" s="676" customFormat="1" ht="30" customHeight="1" x14ac:dyDescent="0.25">
      <c r="A198" s="677" t="s">
        <v>849</v>
      </c>
      <c r="B198" s="678" t="s">
        <v>850</v>
      </c>
      <c r="C198" s="679">
        <v>7</v>
      </c>
      <c r="D198" s="680" t="s">
        <v>648</v>
      </c>
      <c r="E198" s="685"/>
      <c r="F198" s="685"/>
      <c r="G198" s="685"/>
      <c r="H198" s="686"/>
    </row>
    <row r="199" spans="1:8" s="676" customFormat="1" ht="30" customHeight="1" x14ac:dyDescent="0.25">
      <c r="A199" s="677" t="s">
        <v>851</v>
      </c>
      <c r="B199" s="678" t="s">
        <v>852</v>
      </c>
      <c r="C199" s="679">
        <v>8</v>
      </c>
      <c r="D199" s="680" t="s">
        <v>648</v>
      </c>
      <c r="E199" s="685"/>
      <c r="F199" s="685"/>
      <c r="G199" s="685"/>
      <c r="H199" s="686"/>
    </row>
    <row r="200" spans="1:8" s="676" customFormat="1" ht="30" customHeight="1" x14ac:dyDescent="0.25">
      <c r="A200" s="677" t="s">
        <v>849</v>
      </c>
      <c r="B200" s="678" t="s">
        <v>853</v>
      </c>
      <c r="C200" s="679">
        <v>2</v>
      </c>
      <c r="D200" s="680" t="s">
        <v>648</v>
      </c>
      <c r="E200" s="685"/>
      <c r="F200" s="685"/>
      <c r="G200" s="685"/>
      <c r="H200" s="686"/>
    </row>
    <row r="201" spans="1:8" s="676" customFormat="1" ht="30" customHeight="1" x14ac:dyDescent="0.25">
      <c r="A201" s="677" t="s">
        <v>849</v>
      </c>
      <c r="B201" s="678" t="s">
        <v>854</v>
      </c>
      <c r="C201" s="679">
        <v>2</v>
      </c>
      <c r="D201" s="680" t="s">
        <v>648</v>
      </c>
      <c r="E201" s="685"/>
      <c r="F201" s="685"/>
      <c r="G201" s="685"/>
      <c r="H201" s="686"/>
    </row>
    <row r="202" spans="1:8" s="676" customFormat="1" ht="44.25" customHeight="1" x14ac:dyDescent="0.25">
      <c r="A202" s="677" t="s">
        <v>855</v>
      </c>
      <c r="B202" s="678" t="s">
        <v>856</v>
      </c>
      <c r="C202" s="679">
        <v>6</v>
      </c>
      <c r="D202" s="680" t="s">
        <v>648</v>
      </c>
      <c r="E202" s="685"/>
      <c r="F202" s="685"/>
      <c r="G202" s="685"/>
      <c r="H202" s="686"/>
    </row>
    <row r="203" spans="1:8" s="676" customFormat="1" ht="38.25" customHeight="1" x14ac:dyDescent="0.25">
      <c r="A203" s="677" t="s">
        <v>855</v>
      </c>
      <c r="B203" s="678" t="s">
        <v>857</v>
      </c>
      <c r="C203" s="679">
        <v>6</v>
      </c>
      <c r="D203" s="680" t="s">
        <v>648</v>
      </c>
      <c r="E203" s="685"/>
      <c r="F203" s="685"/>
      <c r="G203" s="685"/>
      <c r="H203" s="686"/>
    </row>
    <row r="204" spans="1:8" s="676" customFormat="1" ht="39.75" customHeight="1" x14ac:dyDescent="0.25">
      <c r="A204" s="677" t="s">
        <v>855</v>
      </c>
      <c r="B204" s="678" t="s">
        <v>858</v>
      </c>
      <c r="C204" s="679">
        <v>3</v>
      </c>
      <c r="D204" s="680" t="s">
        <v>648</v>
      </c>
      <c r="E204" s="685"/>
      <c r="F204" s="685"/>
      <c r="G204" s="685"/>
      <c r="H204" s="686"/>
    </row>
    <row r="205" spans="1:8" s="676" customFormat="1" ht="37.5" customHeight="1" x14ac:dyDescent="0.25">
      <c r="A205" s="677" t="s">
        <v>855</v>
      </c>
      <c r="B205" s="678" t="s">
        <v>859</v>
      </c>
      <c r="C205" s="679">
        <v>6</v>
      </c>
      <c r="D205" s="680" t="s">
        <v>648</v>
      </c>
      <c r="E205" s="685"/>
      <c r="F205" s="685"/>
      <c r="G205" s="685"/>
      <c r="H205" s="686"/>
    </row>
    <row r="206" spans="1:8" s="676" customFormat="1" ht="30" customHeight="1" x14ac:dyDescent="0.25">
      <c r="A206" s="677" t="s">
        <v>849</v>
      </c>
      <c r="B206" s="678" t="s">
        <v>860</v>
      </c>
      <c r="C206" s="679">
        <v>16</v>
      </c>
      <c r="D206" s="680" t="s">
        <v>648</v>
      </c>
      <c r="E206" s="685"/>
      <c r="F206" s="685"/>
      <c r="G206" s="685"/>
      <c r="H206" s="686"/>
    </row>
    <row r="207" spans="1:8" s="676" customFormat="1" ht="30" customHeight="1" x14ac:dyDescent="0.25">
      <c r="A207" s="677" t="s">
        <v>849</v>
      </c>
      <c r="B207" s="678" t="s">
        <v>861</v>
      </c>
      <c r="C207" s="679">
        <v>6</v>
      </c>
      <c r="D207" s="680" t="s">
        <v>648</v>
      </c>
      <c r="E207" s="685"/>
      <c r="F207" s="685"/>
      <c r="G207" s="685"/>
      <c r="H207" s="686"/>
    </row>
    <row r="208" spans="1:8" s="676" customFormat="1" ht="30" customHeight="1" x14ac:dyDescent="0.25">
      <c r="A208" s="677" t="s">
        <v>862</v>
      </c>
      <c r="B208" s="678" t="s">
        <v>863</v>
      </c>
      <c r="C208" s="679">
        <v>10</v>
      </c>
      <c r="D208" s="680" t="s">
        <v>648</v>
      </c>
      <c r="E208" s="685"/>
      <c r="F208" s="685"/>
      <c r="G208" s="685"/>
      <c r="H208" s="686"/>
    </row>
    <row r="209" spans="1:8" s="676" customFormat="1" ht="30" customHeight="1" x14ac:dyDescent="0.25">
      <c r="A209" s="677" t="s">
        <v>849</v>
      </c>
      <c r="B209" s="678" t="s">
        <v>864</v>
      </c>
      <c r="C209" s="679">
        <v>4</v>
      </c>
      <c r="D209" s="680" t="s">
        <v>648</v>
      </c>
      <c r="E209" s="685"/>
      <c r="F209" s="685"/>
      <c r="G209" s="685"/>
      <c r="H209" s="686"/>
    </row>
    <row r="210" spans="1:8" s="676" customFormat="1" ht="41.25" customHeight="1" x14ac:dyDescent="0.25">
      <c r="A210" s="677" t="s">
        <v>855</v>
      </c>
      <c r="B210" s="678" t="s">
        <v>865</v>
      </c>
      <c r="C210" s="679">
        <v>4</v>
      </c>
      <c r="D210" s="680" t="s">
        <v>648</v>
      </c>
      <c r="E210" s="685"/>
      <c r="F210" s="685"/>
      <c r="G210" s="685"/>
      <c r="H210" s="686"/>
    </row>
    <row r="211" spans="1:8" s="676" customFormat="1" ht="30" customHeight="1" x14ac:dyDescent="0.25">
      <c r="A211" s="677" t="s">
        <v>862</v>
      </c>
      <c r="B211" s="678" t="s">
        <v>866</v>
      </c>
      <c r="C211" s="679">
        <v>4</v>
      </c>
      <c r="D211" s="680" t="s">
        <v>648</v>
      </c>
      <c r="E211" s="685"/>
      <c r="F211" s="685"/>
      <c r="G211" s="685"/>
      <c r="H211" s="686"/>
    </row>
    <row r="212" spans="1:8" s="676" customFormat="1" ht="30" customHeight="1" x14ac:dyDescent="0.25">
      <c r="A212" s="677" t="s">
        <v>849</v>
      </c>
      <c r="B212" s="678" t="s">
        <v>867</v>
      </c>
      <c r="C212" s="679">
        <v>1</v>
      </c>
      <c r="D212" s="680" t="s">
        <v>648</v>
      </c>
      <c r="E212" s="685"/>
      <c r="F212" s="685"/>
      <c r="G212" s="685"/>
      <c r="H212" s="686"/>
    </row>
    <row r="213" spans="1:8" s="676" customFormat="1" ht="30" customHeight="1" x14ac:dyDescent="0.25">
      <c r="A213" s="677" t="s">
        <v>849</v>
      </c>
      <c r="B213" s="678" t="s">
        <v>868</v>
      </c>
      <c r="C213" s="679">
        <v>8</v>
      </c>
      <c r="D213" s="680" t="s">
        <v>648</v>
      </c>
      <c r="E213" s="685"/>
      <c r="F213" s="685"/>
      <c r="G213" s="685"/>
      <c r="H213" s="686"/>
    </row>
    <row r="214" spans="1:8" s="676" customFormat="1" ht="30" customHeight="1" x14ac:dyDescent="0.25">
      <c r="A214" s="677" t="s">
        <v>849</v>
      </c>
      <c r="B214" s="678" t="s">
        <v>869</v>
      </c>
      <c r="C214" s="679">
        <v>4</v>
      </c>
      <c r="D214" s="680" t="s">
        <v>648</v>
      </c>
      <c r="E214" s="685"/>
      <c r="F214" s="685"/>
      <c r="G214" s="685"/>
      <c r="H214" s="686"/>
    </row>
    <row r="215" spans="1:8" s="676" customFormat="1" ht="30" customHeight="1" x14ac:dyDescent="0.25">
      <c r="A215" s="677" t="s">
        <v>849</v>
      </c>
      <c r="B215" s="678" t="s">
        <v>870</v>
      </c>
      <c r="C215" s="679">
        <v>2</v>
      </c>
      <c r="D215" s="680" t="s">
        <v>648</v>
      </c>
      <c r="E215" s="685"/>
      <c r="F215" s="685"/>
      <c r="G215" s="685"/>
      <c r="H215" s="686"/>
    </row>
    <row r="216" spans="1:8" s="676" customFormat="1" ht="30" customHeight="1" x14ac:dyDescent="0.25">
      <c r="A216" s="677" t="s">
        <v>849</v>
      </c>
      <c r="B216" s="678" t="s">
        <v>871</v>
      </c>
      <c r="C216" s="679">
        <v>2</v>
      </c>
      <c r="D216" s="680" t="s">
        <v>648</v>
      </c>
      <c r="E216" s="685"/>
      <c r="F216" s="685"/>
      <c r="G216" s="685"/>
      <c r="H216" s="686"/>
    </row>
    <row r="217" spans="1:8" s="676" customFormat="1" ht="41.25" customHeight="1" x14ac:dyDescent="0.25">
      <c r="A217" s="677" t="s">
        <v>855</v>
      </c>
      <c r="B217" s="678" t="s">
        <v>872</v>
      </c>
      <c r="C217" s="679">
        <v>2</v>
      </c>
      <c r="D217" s="680" t="s">
        <v>648</v>
      </c>
      <c r="E217" s="685"/>
      <c r="F217" s="685"/>
      <c r="G217" s="685"/>
      <c r="H217" s="686"/>
    </row>
    <row r="218" spans="1:8" s="676" customFormat="1" ht="30" customHeight="1" x14ac:dyDescent="0.25">
      <c r="A218" s="677" t="s">
        <v>849</v>
      </c>
      <c r="B218" s="678" t="s">
        <v>873</v>
      </c>
      <c r="C218" s="679">
        <v>2</v>
      </c>
      <c r="D218" s="680" t="s">
        <v>648</v>
      </c>
      <c r="E218" s="685"/>
      <c r="F218" s="685"/>
      <c r="G218" s="685"/>
      <c r="H218" s="686"/>
    </row>
    <row r="219" spans="1:8" s="676" customFormat="1" ht="30" customHeight="1" x14ac:dyDescent="0.25">
      <c r="A219" s="677" t="s">
        <v>874</v>
      </c>
      <c r="B219" s="678" t="s">
        <v>875</v>
      </c>
      <c r="C219" s="679">
        <v>2</v>
      </c>
      <c r="D219" s="680" t="s">
        <v>648</v>
      </c>
      <c r="E219" s="685"/>
      <c r="F219" s="685"/>
      <c r="G219" s="685"/>
      <c r="H219" s="686"/>
    </row>
    <row r="220" spans="1:8" s="676" customFormat="1" ht="39.75" customHeight="1" x14ac:dyDescent="0.25">
      <c r="A220" s="677" t="s">
        <v>876</v>
      </c>
      <c r="B220" s="678" t="s">
        <v>877</v>
      </c>
      <c r="C220" s="679">
        <v>2</v>
      </c>
      <c r="D220" s="680" t="s">
        <v>648</v>
      </c>
      <c r="E220" s="685"/>
      <c r="F220" s="685"/>
      <c r="G220" s="685"/>
      <c r="H220" s="686"/>
    </row>
    <row r="221" spans="1:8" s="676" customFormat="1" ht="39.75" customHeight="1" x14ac:dyDescent="0.25">
      <c r="A221" s="677" t="s">
        <v>878</v>
      </c>
      <c r="B221" s="678" t="s">
        <v>879</v>
      </c>
      <c r="C221" s="679">
        <v>5</v>
      </c>
      <c r="D221" s="680" t="s">
        <v>648</v>
      </c>
      <c r="E221" s="685"/>
      <c r="F221" s="685"/>
      <c r="G221" s="685"/>
      <c r="H221" s="686"/>
    </row>
    <row r="222" spans="1:8" s="676" customFormat="1" ht="44.25" customHeight="1" x14ac:dyDescent="0.25">
      <c r="A222" s="677" t="s">
        <v>878</v>
      </c>
      <c r="B222" s="678" t="s">
        <v>880</v>
      </c>
      <c r="C222" s="679">
        <v>11</v>
      </c>
      <c r="D222" s="680" t="s">
        <v>648</v>
      </c>
      <c r="E222" s="685"/>
      <c r="F222" s="685"/>
      <c r="G222" s="685"/>
      <c r="H222" s="686"/>
    </row>
    <row r="223" spans="1:8" s="676" customFormat="1" ht="38.25" customHeight="1" x14ac:dyDescent="0.25">
      <c r="A223" s="677" t="s">
        <v>881</v>
      </c>
      <c r="B223" s="678" t="s">
        <v>882</v>
      </c>
      <c r="C223" s="679">
        <v>3</v>
      </c>
      <c r="D223" s="680" t="s">
        <v>648</v>
      </c>
      <c r="E223" s="685"/>
      <c r="F223" s="685"/>
      <c r="G223" s="685"/>
      <c r="H223" s="686"/>
    </row>
    <row r="224" spans="1:8" s="676" customFormat="1" ht="39" customHeight="1" x14ac:dyDescent="0.25">
      <c r="A224" s="677" t="s">
        <v>881</v>
      </c>
      <c r="B224" s="678" t="s">
        <v>883</v>
      </c>
      <c r="C224" s="679">
        <v>4</v>
      </c>
      <c r="D224" s="680" t="s">
        <v>648</v>
      </c>
      <c r="E224" s="685"/>
      <c r="F224" s="685"/>
      <c r="G224" s="685"/>
      <c r="H224" s="686"/>
    </row>
    <row r="225" spans="1:8" s="676" customFormat="1" ht="40.5" customHeight="1" x14ac:dyDescent="0.25">
      <c r="A225" s="677" t="s">
        <v>884</v>
      </c>
      <c r="B225" s="678" t="s">
        <v>885</v>
      </c>
      <c r="C225" s="679">
        <f>C222+C221</f>
        <v>16</v>
      </c>
      <c r="D225" s="680" t="s">
        <v>648</v>
      </c>
      <c r="E225" s="685"/>
      <c r="F225" s="685"/>
      <c r="G225" s="685"/>
      <c r="H225" s="686"/>
    </row>
    <row r="226" spans="1:8" s="676" customFormat="1" ht="39.75" customHeight="1" x14ac:dyDescent="0.25">
      <c r="A226" s="677" t="s">
        <v>881</v>
      </c>
      <c r="B226" s="678" t="s">
        <v>886</v>
      </c>
      <c r="C226" s="679">
        <v>16</v>
      </c>
      <c r="D226" s="680" t="s">
        <v>648</v>
      </c>
      <c r="E226" s="685"/>
      <c r="F226" s="685"/>
      <c r="G226" s="685"/>
      <c r="H226" s="686"/>
    </row>
    <row r="227" spans="1:8" s="676" customFormat="1" ht="41.25" customHeight="1" x14ac:dyDescent="0.25">
      <c r="A227" s="677" t="s">
        <v>887</v>
      </c>
      <c r="B227" s="678" t="s">
        <v>888</v>
      </c>
      <c r="C227" s="679">
        <v>4</v>
      </c>
      <c r="D227" s="680" t="s">
        <v>648</v>
      </c>
      <c r="E227" s="685"/>
      <c r="F227" s="685"/>
      <c r="G227" s="685"/>
      <c r="H227" s="686"/>
    </row>
    <row r="228" spans="1:8" s="676" customFormat="1" ht="30" customHeight="1" x14ac:dyDescent="0.25">
      <c r="A228" s="677" t="s">
        <v>889</v>
      </c>
      <c r="B228" s="678" t="s">
        <v>890</v>
      </c>
      <c r="C228" s="679">
        <v>16</v>
      </c>
      <c r="D228" s="680" t="s">
        <v>648</v>
      </c>
      <c r="E228" s="685"/>
      <c r="F228" s="685"/>
      <c r="G228" s="685"/>
      <c r="H228" s="686"/>
    </row>
    <row r="229" spans="1:8" s="676" customFormat="1" ht="39.75" customHeight="1" x14ac:dyDescent="0.25">
      <c r="A229" s="677" t="s">
        <v>891</v>
      </c>
      <c r="B229" s="678" t="s">
        <v>892</v>
      </c>
      <c r="C229" s="679">
        <v>4</v>
      </c>
      <c r="D229" s="680" t="s">
        <v>648</v>
      </c>
      <c r="E229" s="685"/>
      <c r="F229" s="685"/>
      <c r="G229" s="685"/>
      <c r="H229" s="686"/>
    </row>
    <row r="230" spans="1:8" s="676" customFormat="1" ht="30" customHeight="1" x14ac:dyDescent="0.25">
      <c r="A230" s="677" t="s">
        <v>893</v>
      </c>
      <c r="B230" s="678" t="s">
        <v>894</v>
      </c>
      <c r="C230" s="679">
        <v>4</v>
      </c>
      <c r="D230" s="680" t="s">
        <v>648</v>
      </c>
      <c r="E230" s="685"/>
      <c r="F230" s="685"/>
      <c r="G230" s="685"/>
      <c r="H230" s="686"/>
    </row>
    <row r="231" spans="1:8" s="676" customFormat="1" ht="39.75" customHeight="1" x14ac:dyDescent="0.25">
      <c r="A231" s="677" t="s">
        <v>895</v>
      </c>
      <c r="B231" s="678" t="s">
        <v>896</v>
      </c>
      <c r="C231" s="679">
        <v>11</v>
      </c>
      <c r="D231" s="680" t="s">
        <v>648</v>
      </c>
      <c r="E231" s="685"/>
      <c r="F231" s="685"/>
      <c r="G231" s="685"/>
      <c r="H231" s="686"/>
    </row>
    <row r="232" spans="1:8" s="676" customFormat="1" ht="50.25" customHeight="1" x14ac:dyDescent="0.25">
      <c r="A232" s="677" t="s">
        <v>897</v>
      </c>
      <c r="B232" s="678" t="s">
        <v>898</v>
      </c>
      <c r="C232" s="679">
        <v>7</v>
      </c>
      <c r="D232" s="680" t="s">
        <v>648</v>
      </c>
      <c r="E232" s="685"/>
      <c r="F232" s="685"/>
      <c r="G232" s="685"/>
      <c r="H232" s="686"/>
    </row>
    <row r="233" spans="1:8" s="676" customFormat="1" ht="40.5" customHeight="1" x14ac:dyDescent="0.25">
      <c r="A233" s="677" t="s">
        <v>899</v>
      </c>
      <c r="B233" s="678" t="s">
        <v>900</v>
      </c>
      <c r="C233" s="679">
        <v>8</v>
      </c>
      <c r="D233" s="680" t="s">
        <v>648</v>
      </c>
      <c r="E233" s="685"/>
      <c r="F233" s="685"/>
      <c r="G233" s="685"/>
      <c r="H233" s="686"/>
    </row>
    <row r="234" spans="1:8" s="676" customFormat="1" ht="30" customHeight="1" x14ac:dyDescent="0.25">
      <c r="A234" s="677" t="s">
        <v>901</v>
      </c>
      <c r="B234" s="678" t="s">
        <v>902</v>
      </c>
      <c r="C234" s="679">
        <v>5</v>
      </c>
      <c r="D234" s="680" t="s">
        <v>648</v>
      </c>
      <c r="E234" s="685"/>
      <c r="F234" s="685"/>
      <c r="G234" s="685"/>
      <c r="H234" s="686"/>
    </row>
    <row r="235" spans="1:8" s="676" customFormat="1" ht="30" customHeight="1" x14ac:dyDescent="0.25">
      <c r="A235" s="677" t="s">
        <v>903</v>
      </c>
      <c r="B235" s="678" t="s">
        <v>904</v>
      </c>
      <c r="C235" s="679">
        <v>5</v>
      </c>
      <c r="D235" s="680" t="s">
        <v>648</v>
      </c>
      <c r="E235" s="685"/>
      <c r="F235" s="685"/>
      <c r="G235" s="685"/>
      <c r="H235" s="686"/>
    </row>
    <row r="236" spans="1:8" s="676" customFormat="1" ht="38.25" customHeight="1" x14ac:dyDescent="0.25">
      <c r="A236" s="677" t="s">
        <v>905</v>
      </c>
      <c r="B236" s="678" t="s">
        <v>906</v>
      </c>
      <c r="C236" s="679">
        <v>2</v>
      </c>
      <c r="D236" s="680" t="s">
        <v>648</v>
      </c>
      <c r="E236" s="685"/>
      <c r="F236" s="685"/>
      <c r="G236" s="685"/>
      <c r="H236" s="686"/>
    </row>
    <row r="237" spans="1:8" s="676" customFormat="1" ht="41.25" customHeight="1" x14ac:dyDescent="0.25">
      <c r="A237" s="677" t="s">
        <v>907</v>
      </c>
      <c r="B237" s="678" t="s">
        <v>908</v>
      </c>
      <c r="C237" s="679">
        <v>18</v>
      </c>
      <c r="D237" s="680" t="s">
        <v>648</v>
      </c>
      <c r="E237" s="685"/>
      <c r="F237" s="685"/>
      <c r="G237" s="685"/>
      <c r="H237" s="686"/>
    </row>
    <row r="238" spans="1:8" s="676" customFormat="1" ht="30" customHeight="1" x14ac:dyDescent="0.25">
      <c r="A238" s="688"/>
      <c r="B238" s="802" t="s">
        <v>909</v>
      </c>
      <c r="C238" s="803"/>
      <c r="D238" s="691"/>
      <c r="E238" s="685"/>
      <c r="F238" s="685"/>
      <c r="G238" s="685"/>
      <c r="H238" s="686"/>
    </row>
    <row r="239" spans="1:8" s="676" customFormat="1" ht="30" customHeight="1" x14ac:dyDescent="0.25">
      <c r="A239" s="677" t="s">
        <v>910</v>
      </c>
      <c r="B239" s="678" t="s">
        <v>911</v>
      </c>
      <c r="C239" s="679">
        <v>2</v>
      </c>
      <c r="D239" s="680" t="s">
        <v>648</v>
      </c>
      <c r="E239" s="685"/>
      <c r="F239" s="685"/>
      <c r="G239" s="685"/>
      <c r="H239" s="686"/>
    </row>
    <row r="240" spans="1:8" s="676" customFormat="1" ht="30" customHeight="1" x14ac:dyDescent="0.25">
      <c r="A240" s="677" t="s">
        <v>912</v>
      </c>
      <c r="B240" s="678" t="s">
        <v>913</v>
      </c>
      <c r="C240" s="679">
        <v>2</v>
      </c>
      <c r="D240" s="680" t="s">
        <v>648</v>
      </c>
      <c r="E240" s="685"/>
      <c r="F240" s="685"/>
      <c r="G240" s="685"/>
      <c r="H240" s="686"/>
    </row>
    <row r="241" spans="1:8" s="676" customFormat="1" ht="30" customHeight="1" x14ac:dyDescent="0.25">
      <c r="A241" s="677" t="s">
        <v>914</v>
      </c>
      <c r="B241" s="678" t="s">
        <v>915</v>
      </c>
      <c r="C241" s="679">
        <v>4</v>
      </c>
      <c r="D241" s="680" t="s">
        <v>648</v>
      </c>
      <c r="E241" s="685"/>
      <c r="F241" s="685"/>
      <c r="G241" s="685"/>
      <c r="H241" s="686"/>
    </row>
    <row r="242" spans="1:8" s="676" customFormat="1" ht="39" customHeight="1" x14ac:dyDescent="0.25">
      <c r="A242" s="677" t="s">
        <v>916</v>
      </c>
      <c r="B242" s="678" t="s">
        <v>917</v>
      </c>
      <c r="C242" s="679">
        <v>2</v>
      </c>
      <c r="D242" s="680" t="s">
        <v>648</v>
      </c>
      <c r="E242" s="685"/>
      <c r="F242" s="685"/>
      <c r="G242" s="685"/>
      <c r="H242" s="686"/>
    </row>
    <row r="243" spans="1:8" s="676" customFormat="1" ht="30" customHeight="1" x14ac:dyDescent="0.25">
      <c r="A243" s="677" t="s">
        <v>918</v>
      </c>
      <c r="B243" s="678" t="s">
        <v>919</v>
      </c>
      <c r="C243" s="679">
        <v>8</v>
      </c>
      <c r="D243" s="680" t="s">
        <v>648</v>
      </c>
      <c r="E243" s="685"/>
      <c r="F243" s="685"/>
      <c r="G243" s="685"/>
      <c r="H243" s="686"/>
    </row>
    <row r="244" spans="1:8" s="676" customFormat="1" ht="40.5" customHeight="1" x14ac:dyDescent="0.25">
      <c r="A244" s="677" t="s">
        <v>920</v>
      </c>
      <c r="B244" s="678" t="s">
        <v>921</v>
      </c>
      <c r="C244" s="679">
        <v>8</v>
      </c>
      <c r="D244" s="680" t="s">
        <v>648</v>
      </c>
      <c r="E244" s="685"/>
      <c r="F244" s="685"/>
      <c r="G244" s="685"/>
      <c r="H244" s="686"/>
    </row>
    <row r="245" spans="1:8" s="676" customFormat="1" ht="30" customHeight="1" x14ac:dyDescent="0.25">
      <c r="A245" s="677" t="s">
        <v>922</v>
      </c>
      <c r="B245" s="678" t="s">
        <v>923</v>
      </c>
      <c r="C245" s="679">
        <v>14</v>
      </c>
      <c r="D245" s="680" t="s">
        <v>648</v>
      </c>
      <c r="E245" s="685"/>
      <c r="F245" s="685"/>
      <c r="G245" s="685"/>
      <c r="H245" s="686"/>
    </row>
    <row r="246" spans="1:8" s="676" customFormat="1" ht="30" customHeight="1" x14ac:dyDescent="0.25">
      <c r="A246" s="677" t="s">
        <v>924</v>
      </c>
      <c r="B246" s="678" t="s">
        <v>925</v>
      </c>
      <c r="C246" s="679">
        <v>14</v>
      </c>
      <c r="D246" s="680" t="s">
        <v>648</v>
      </c>
      <c r="E246" s="685"/>
      <c r="F246" s="685"/>
      <c r="G246" s="685"/>
      <c r="H246" s="686"/>
    </row>
    <row r="247" spans="1:8" s="676" customFormat="1" ht="66.75" customHeight="1" x14ac:dyDescent="0.25">
      <c r="A247" s="677" t="s">
        <v>926</v>
      </c>
      <c r="B247" s="678" t="s">
        <v>927</v>
      </c>
      <c r="C247" s="679">
        <v>2</v>
      </c>
      <c r="D247" s="680" t="s">
        <v>648</v>
      </c>
      <c r="E247" s="685"/>
      <c r="F247" s="685"/>
      <c r="G247" s="685"/>
      <c r="H247" s="686"/>
    </row>
    <row r="248" spans="1:8" s="676" customFormat="1" ht="73.5" customHeight="1" x14ac:dyDescent="0.25">
      <c r="A248" s="677" t="s">
        <v>928</v>
      </c>
      <c r="B248" s="678" t="s">
        <v>929</v>
      </c>
      <c r="C248" s="679">
        <v>2</v>
      </c>
      <c r="D248" s="680" t="s">
        <v>648</v>
      </c>
      <c r="E248" s="685"/>
      <c r="F248" s="685"/>
      <c r="G248" s="685"/>
      <c r="H248" s="686"/>
    </row>
    <row r="249" spans="1:8" s="676" customFormat="1" ht="75" customHeight="1" x14ac:dyDescent="0.25">
      <c r="A249" s="677" t="s">
        <v>930</v>
      </c>
      <c r="B249" s="678" t="s">
        <v>931</v>
      </c>
      <c r="C249" s="679">
        <v>2</v>
      </c>
      <c r="D249" s="680" t="s">
        <v>648</v>
      </c>
      <c r="E249" s="685"/>
      <c r="F249" s="685"/>
      <c r="G249" s="685"/>
      <c r="H249" s="686"/>
    </row>
    <row r="250" spans="1:8" s="676" customFormat="1" ht="42" customHeight="1" x14ac:dyDescent="0.25">
      <c r="A250" s="677" t="s">
        <v>932</v>
      </c>
      <c r="B250" s="678" t="s">
        <v>933</v>
      </c>
      <c r="C250" s="679">
        <v>12</v>
      </c>
      <c r="D250" s="680" t="s">
        <v>648</v>
      </c>
      <c r="E250" s="685"/>
      <c r="F250" s="685"/>
      <c r="G250" s="685"/>
      <c r="H250" s="686"/>
    </row>
    <row r="251" spans="1:8" s="676" customFormat="1" ht="49.5" customHeight="1" x14ac:dyDescent="0.25">
      <c r="A251" s="677" t="s">
        <v>934</v>
      </c>
      <c r="B251" s="678" t="s">
        <v>935</v>
      </c>
      <c r="C251" s="679">
        <v>2</v>
      </c>
      <c r="D251" s="680" t="s">
        <v>648</v>
      </c>
      <c r="E251" s="685"/>
      <c r="F251" s="685"/>
      <c r="G251" s="685"/>
      <c r="H251" s="686"/>
    </row>
    <row r="252" spans="1:8" s="676" customFormat="1" ht="30" customHeight="1" x14ac:dyDescent="0.25">
      <c r="A252" s="677" t="s">
        <v>936</v>
      </c>
      <c r="B252" s="678" t="s">
        <v>937</v>
      </c>
      <c r="C252" s="679">
        <v>8</v>
      </c>
      <c r="D252" s="680" t="s">
        <v>648</v>
      </c>
      <c r="E252" s="685"/>
      <c r="F252" s="685"/>
      <c r="G252" s="685"/>
      <c r="H252" s="686"/>
    </row>
    <row r="253" spans="1:8" s="676" customFormat="1" ht="30" customHeight="1" x14ac:dyDescent="0.25">
      <c r="A253" s="677" t="s">
        <v>938</v>
      </c>
      <c r="B253" s="678" t="s">
        <v>939</v>
      </c>
      <c r="C253" s="679">
        <v>8</v>
      </c>
      <c r="D253" s="680" t="s">
        <v>648</v>
      </c>
      <c r="E253" s="685"/>
      <c r="F253" s="685"/>
      <c r="G253" s="685"/>
      <c r="H253" s="686"/>
    </row>
    <row r="254" spans="1:8" s="676" customFormat="1" ht="39.75" customHeight="1" x14ac:dyDescent="0.25">
      <c r="A254" s="677" t="s">
        <v>940</v>
      </c>
      <c r="B254" s="678" t="s">
        <v>941</v>
      </c>
      <c r="C254" s="679">
        <v>6</v>
      </c>
      <c r="D254" s="680" t="s">
        <v>648</v>
      </c>
      <c r="E254" s="685"/>
      <c r="F254" s="685"/>
      <c r="G254" s="685"/>
      <c r="H254" s="686"/>
    </row>
    <row r="255" spans="1:8" s="676" customFormat="1" ht="30" customHeight="1" x14ac:dyDescent="0.25">
      <c r="A255" s="677" t="s">
        <v>942</v>
      </c>
      <c r="B255" s="678" t="s">
        <v>943</v>
      </c>
      <c r="C255" s="679">
        <v>14</v>
      </c>
      <c r="D255" s="680" t="s">
        <v>648</v>
      </c>
      <c r="E255" s="685"/>
      <c r="F255" s="685"/>
      <c r="G255" s="685"/>
      <c r="H255" s="686"/>
    </row>
    <row r="256" spans="1:8" s="676" customFormat="1" ht="30" customHeight="1" x14ac:dyDescent="0.25">
      <c r="A256" s="677" t="s">
        <v>944</v>
      </c>
      <c r="B256" s="678" t="s">
        <v>945</v>
      </c>
      <c r="C256" s="679">
        <v>312</v>
      </c>
      <c r="D256" s="680" t="s">
        <v>677</v>
      </c>
      <c r="E256" s="685"/>
      <c r="F256" s="685"/>
      <c r="G256" s="685"/>
      <c r="H256" s="686"/>
    </row>
    <row r="257" spans="1:8" s="676" customFormat="1" ht="30" customHeight="1" x14ac:dyDescent="0.25">
      <c r="A257" s="677" t="s">
        <v>946</v>
      </c>
      <c r="B257" s="678" t="s">
        <v>947</v>
      </c>
      <c r="C257" s="679">
        <v>2</v>
      </c>
      <c r="D257" s="680" t="s">
        <v>648</v>
      </c>
      <c r="E257" s="685"/>
      <c r="F257" s="685"/>
      <c r="G257" s="685"/>
      <c r="H257" s="686"/>
    </row>
    <row r="258" spans="1:8" s="676" customFormat="1" ht="30" customHeight="1" x14ac:dyDescent="0.25">
      <c r="A258" s="688"/>
      <c r="B258" s="689" t="s">
        <v>948</v>
      </c>
      <c r="C258" s="690"/>
      <c r="D258" s="691"/>
      <c r="E258" s="685"/>
      <c r="F258" s="685"/>
      <c r="G258" s="685"/>
      <c r="H258" s="686"/>
    </row>
    <row r="259" spans="1:8" s="676" customFormat="1" ht="30" customHeight="1" x14ac:dyDescent="0.25">
      <c r="A259" s="677" t="s">
        <v>798</v>
      </c>
      <c r="B259" s="678" t="s">
        <v>949</v>
      </c>
      <c r="C259" s="679">
        <v>4610</v>
      </c>
      <c r="D259" s="680" t="s">
        <v>677</v>
      </c>
      <c r="E259" s="685"/>
      <c r="F259" s="685"/>
      <c r="G259" s="685"/>
      <c r="H259" s="686"/>
    </row>
    <row r="260" spans="1:8" s="676" customFormat="1" ht="30" customHeight="1" x14ac:dyDescent="0.25">
      <c r="A260" s="677" t="s">
        <v>800</v>
      </c>
      <c r="B260" s="678" t="s">
        <v>950</v>
      </c>
      <c r="C260" s="679">
        <v>2940</v>
      </c>
      <c r="D260" s="680" t="s">
        <v>654</v>
      </c>
      <c r="E260" s="685"/>
      <c r="F260" s="685"/>
      <c r="G260" s="685"/>
      <c r="H260" s="686"/>
    </row>
    <row r="261" spans="1:8" s="676" customFormat="1" ht="30" customHeight="1" x14ac:dyDescent="0.25">
      <c r="A261" s="677" t="s">
        <v>725</v>
      </c>
      <c r="B261" s="678" t="s">
        <v>681</v>
      </c>
      <c r="C261" s="679">
        <v>2940</v>
      </c>
      <c r="D261" s="680" t="s">
        <v>654</v>
      </c>
      <c r="E261" s="685"/>
      <c r="F261" s="685"/>
      <c r="G261" s="685"/>
      <c r="H261" s="686"/>
    </row>
    <row r="262" spans="1:8" s="676" customFormat="1" ht="30" customHeight="1" x14ac:dyDescent="0.25">
      <c r="A262" s="677" t="s">
        <v>725</v>
      </c>
      <c r="B262" s="678" t="s">
        <v>683</v>
      </c>
      <c r="C262" s="679">
        <v>32340</v>
      </c>
      <c r="D262" s="680" t="s">
        <v>684</v>
      </c>
      <c r="E262" s="685"/>
      <c r="F262" s="685"/>
      <c r="G262" s="685"/>
      <c r="H262" s="686"/>
    </row>
    <row r="263" spans="1:8" s="676" customFormat="1" ht="30" customHeight="1" x14ac:dyDescent="0.25">
      <c r="A263" s="677" t="s">
        <v>802</v>
      </c>
      <c r="B263" s="678" t="s">
        <v>951</v>
      </c>
      <c r="C263" s="679">
        <v>278</v>
      </c>
      <c r="D263" s="680" t="s">
        <v>654</v>
      </c>
      <c r="E263" s="685"/>
      <c r="F263" s="685"/>
      <c r="G263" s="685"/>
      <c r="H263" s="686"/>
    </row>
    <row r="264" spans="1:8" s="676" customFormat="1" ht="40.5" customHeight="1" x14ac:dyDescent="0.25">
      <c r="A264" s="677" t="s">
        <v>804</v>
      </c>
      <c r="B264" s="678" t="s">
        <v>952</v>
      </c>
      <c r="C264" s="679">
        <v>2502</v>
      </c>
      <c r="D264" s="680" t="s">
        <v>654</v>
      </c>
      <c r="E264" s="685"/>
      <c r="F264" s="685"/>
      <c r="G264" s="685"/>
      <c r="H264" s="686"/>
    </row>
    <row r="265" spans="1:8" s="676" customFormat="1" ht="30" customHeight="1" x14ac:dyDescent="0.25">
      <c r="A265" s="677" t="s">
        <v>953</v>
      </c>
      <c r="B265" s="678" t="s">
        <v>954</v>
      </c>
      <c r="C265" s="679">
        <v>6</v>
      </c>
      <c r="D265" s="680" t="s">
        <v>648</v>
      </c>
      <c r="E265" s="685"/>
      <c r="F265" s="685"/>
      <c r="G265" s="685"/>
      <c r="H265" s="686"/>
    </row>
    <row r="266" spans="1:8" s="676" customFormat="1" ht="30" customHeight="1" x14ac:dyDescent="0.25">
      <c r="A266" s="677" t="s">
        <v>953</v>
      </c>
      <c r="B266" s="678" t="s">
        <v>955</v>
      </c>
      <c r="C266" s="679">
        <v>4</v>
      </c>
      <c r="D266" s="680" t="s">
        <v>648</v>
      </c>
      <c r="E266" s="685"/>
      <c r="F266" s="685"/>
      <c r="G266" s="685"/>
      <c r="H266" s="686"/>
    </row>
    <row r="267" spans="1:8" s="676" customFormat="1" ht="30" customHeight="1" x14ac:dyDescent="0.25">
      <c r="A267" s="677" t="s">
        <v>953</v>
      </c>
      <c r="B267" s="678" t="s">
        <v>956</v>
      </c>
      <c r="C267" s="679">
        <v>12</v>
      </c>
      <c r="D267" s="680" t="s">
        <v>648</v>
      </c>
      <c r="E267" s="685"/>
      <c r="F267" s="685"/>
      <c r="G267" s="685"/>
      <c r="H267" s="686"/>
    </row>
    <row r="268" spans="1:8" s="676" customFormat="1" ht="30" customHeight="1" x14ac:dyDescent="0.25">
      <c r="A268" s="677" t="s">
        <v>957</v>
      </c>
      <c r="B268" s="678" t="s">
        <v>958</v>
      </c>
      <c r="C268" s="679">
        <v>2700</v>
      </c>
      <c r="D268" s="680" t="s">
        <v>677</v>
      </c>
      <c r="E268" s="685"/>
      <c r="F268" s="685"/>
      <c r="G268" s="685"/>
      <c r="H268" s="686"/>
    </row>
    <row r="269" spans="1:8" s="676" customFormat="1" ht="30" customHeight="1" x14ac:dyDescent="0.25">
      <c r="A269" s="677" t="s">
        <v>957</v>
      </c>
      <c r="B269" s="678" t="s">
        <v>959</v>
      </c>
      <c r="C269" s="679">
        <v>1910</v>
      </c>
      <c r="D269" s="680" t="s">
        <v>677</v>
      </c>
      <c r="E269" s="685"/>
      <c r="F269" s="685"/>
      <c r="G269" s="685"/>
      <c r="H269" s="686"/>
    </row>
    <row r="270" spans="1:8" s="676" customFormat="1" ht="39" customHeight="1" x14ac:dyDescent="0.25">
      <c r="A270" s="677" t="s">
        <v>960</v>
      </c>
      <c r="B270" s="678" t="s">
        <v>961</v>
      </c>
      <c r="C270" s="679">
        <f>C268</f>
        <v>2700</v>
      </c>
      <c r="D270" s="680" t="s">
        <v>677</v>
      </c>
      <c r="E270" s="685"/>
      <c r="F270" s="685"/>
      <c r="G270" s="685"/>
      <c r="H270" s="686"/>
    </row>
    <row r="271" spans="1:8" s="676" customFormat="1" ht="39" customHeight="1" x14ac:dyDescent="0.25">
      <c r="A271" s="677" t="s">
        <v>960</v>
      </c>
      <c r="B271" s="678" t="s">
        <v>962</v>
      </c>
      <c r="C271" s="679">
        <f>C269</f>
        <v>1910</v>
      </c>
      <c r="D271" s="680" t="s">
        <v>677</v>
      </c>
      <c r="E271" s="685"/>
      <c r="F271" s="685"/>
      <c r="G271" s="685"/>
      <c r="H271" s="686"/>
    </row>
    <row r="272" spans="1:8" s="676" customFormat="1" ht="45.75" customHeight="1" x14ac:dyDescent="0.25">
      <c r="A272" s="677" t="s">
        <v>963</v>
      </c>
      <c r="B272" s="678" t="s">
        <v>964</v>
      </c>
      <c r="C272" s="679">
        <f>C270</f>
        <v>2700</v>
      </c>
      <c r="D272" s="680" t="s">
        <v>648</v>
      </c>
      <c r="E272" s="685"/>
      <c r="F272" s="685"/>
      <c r="G272" s="685"/>
      <c r="H272" s="686"/>
    </row>
    <row r="273" spans="1:8" s="676" customFormat="1" ht="42" customHeight="1" x14ac:dyDescent="0.25">
      <c r="A273" s="677" t="s">
        <v>963</v>
      </c>
      <c r="B273" s="678" t="s">
        <v>965</v>
      </c>
      <c r="C273" s="679">
        <f>C271</f>
        <v>1910</v>
      </c>
      <c r="D273" s="680" t="s">
        <v>648</v>
      </c>
      <c r="E273" s="685"/>
      <c r="F273" s="685"/>
      <c r="G273" s="685"/>
      <c r="H273" s="686"/>
    </row>
    <row r="274" spans="1:8" s="676" customFormat="1" ht="30" customHeight="1" x14ac:dyDescent="0.25">
      <c r="A274" s="677" t="s">
        <v>966</v>
      </c>
      <c r="B274" s="678" t="s">
        <v>967</v>
      </c>
      <c r="C274" s="679">
        <v>12</v>
      </c>
      <c r="D274" s="680" t="s">
        <v>648</v>
      </c>
      <c r="E274" s="685"/>
      <c r="F274" s="685"/>
      <c r="G274" s="685"/>
      <c r="H274" s="686"/>
    </row>
    <row r="275" spans="1:8" s="676" customFormat="1" ht="30" customHeight="1" x14ac:dyDescent="0.25">
      <c r="A275" s="677" t="s">
        <v>966</v>
      </c>
      <c r="B275" s="678" t="s">
        <v>968</v>
      </c>
      <c r="C275" s="679">
        <v>4</v>
      </c>
      <c r="D275" s="680" t="s">
        <v>648</v>
      </c>
      <c r="E275" s="685"/>
      <c r="F275" s="685"/>
      <c r="G275" s="685"/>
      <c r="H275" s="686"/>
    </row>
    <row r="276" spans="1:8" s="676" customFormat="1" ht="30" customHeight="1" x14ac:dyDescent="0.25">
      <c r="A276" s="677" t="s">
        <v>966</v>
      </c>
      <c r="B276" s="678" t="s">
        <v>969</v>
      </c>
      <c r="C276" s="679">
        <v>8</v>
      </c>
      <c r="D276" s="680" t="s">
        <v>648</v>
      </c>
      <c r="E276" s="685"/>
      <c r="F276" s="685"/>
      <c r="G276" s="685"/>
      <c r="H276" s="686"/>
    </row>
    <row r="277" spans="1:8" s="676" customFormat="1" ht="30" customHeight="1" x14ac:dyDescent="0.25">
      <c r="A277" s="677" t="s">
        <v>966</v>
      </c>
      <c r="B277" s="678" t="s">
        <v>970</v>
      </c>
      <c r="C277" s="679">
        <v>2</v>
      </c>
      <c r="D277" s="680" t="s">
        <v>648</v>
      </c>
      <c r="E277" s="685"/>
      <c r="F277" s="685"/>
      <c r="G277" s="685"/>
      <c r="H277" s="686"/>
    </row>
    <row r="278" spans="1:8" s="676" customFormat="1" ht="30" customHeight="1" x14ac:dyDescent="0.25">
      <c r="A278" s="677" t="s">
        <v>966</v>
      </c>
      <c r="B278" s="678" t="s">
        <v>971</v>
      </c>
      <c r="C278" s="679">
        <v>4</v>
      </c>
      <c r="D278" s="680" t="s">
        <v>648</v>
      </c>
      <c r="E278" s="685"/>
      <c r="F278" s="685"/>
      <c r="G278" s="685"/>
      <c r="H278" s="686"/>
    </row>
    <row r="279" spans="1:8" s="676" customFormat="1" ht="30" customHeight="1" x14ac:dyDescent="0.25">
      <c r="A279" s="677" t="s">
        <v>966</v>
      </c>
      <c r="B279" s="678" t="s">
        <v>972</v>
      </c>
      <c r="C279" s="679">
        <v>11</v>
      </c>
      <c r="D279" s="680" t="s">
        <v>648</v>
      </c>
      <c r="E279" s="685"/>
      <c r="F279" s="685"/>
      <c r="G279" s="685"/>
      <c r="H279" s="686"/>
    </row>
    <row r="280" spans="1:8" s="676" customFormat="1" ht="30" customHeight="1" x14ac:dyDescent="0.25">
      <c r="A280" s="677" t="s">
        <v>966</v>
      </c>
      <c r="B280" s="678" t="s">
        <v>973</v>
      </c>
      <c r="C280" s="679">
        <v>4</v>
      </c>
      <c r="D280" s="680" t="s">
        <v>648</v>
      </c>
      <c r="E280" s="685"/>
      <c r="F280" s="685"/>
      <c r="G280" s="685"/>
      <c r="H280" s="686"/>
    </row>
    <row r="281" spans="1:8" s="676" customFormat="1" ht="30" customHeight="1" x14ac:dyDescent="0.25">
      <c r="A281" s="677" t="s">
        <v>966</v>
      </c>
      <c r="B281" s="678" t="s">
        <v>974</v>
      </c>
      <c r="C281" s="679">
        <v>2</v>
      </c>
      <c r="D281" s="680" t="s">
        <v>648</v>
      </c>
      <c r="E281" s="685"/>
      <c r="F281" s="685"/>
      <c r="G281" s="685"/>
      <c r="H281" s="686"/>
    </row>
    <row r="282" spans="1:8" s="676" customFormat="1" ht="30" customHeight="1" x14ac:dyDescent="0.25">
      <c r="A282" s="677" t="s">
        <v>966</v>
      </c>
      <c r="B282" s="678" t="s">
        <v>975</v>
      </c>
      <c r="C282" s="679">
        <v>7</v>
      </c>
      <c r="D282" s="680" t="s">
        <v>648</v>
      </c>
      <c r="E282" s="685"/>
      <c r="F282" s="685"/>
      <c r="G282" s="685"/>
      <c r="H282" s="686"/>
    </row>
    <row r="283" spans="1:8" s="676" customFormat="1" ht="30" customHeight="1" x14ac:dyDescent="0.25">
      <c r="A283" s="677" t="s">
        <v>966</v>
      </c>
      <c r="B283" s="678" t="s">
        <v>976</v>
      </c>
      <c r="C283" s="679">
        <v>16</v>
      </c>
      <c r="D283" s="680" t="s">
        <v>648</v>
      </c>
      <c r="E283" s="685"/>
      <c r="F283" s="685"/>
      <c r="G283" s="685"/>
      <c r="H283" s="686"/>
    </row>
    <row r="284" spans="1:8" s="676" customFormat="1" ht="30" customHeight="1" x14ac:dyDescent="0.25">
      <c r="A284" s="677" t="s">
        <v>966</v>
      </c>
      <c r="B284" s="678" t="s">
        <v>977</v>
      </c>
      <c r="C284" s="679">
        <v>21</v>
      </c>
      <c r="D284" s="680" t="s">
        <v>648</v>
      </c>
      <c r="E284" s="685"/>
      <c r="F284" s="685"/>
      <c r="G284" s="685"/>
      <c r="H284" s="686"/>
    </row>
    <row r="285" spans="1:8" s="676" customFormat="1" ht="30" customHeight="1" x14ac:dyDescent="0.25">
      <c r="A285" s="677" t="s">
        <v>966</v>
      </c>
      <c r="B285" s="678" t="s">
        <v>978</v>
      </c>
      <c r="C285" s="679">
        <v>2</v>
      </c>
      <c r="D285" s="680" t="s">
        <v>648</v>
      </c>
      <c r="E285" s="685"/>
      <c r="F285" s="685"/>
      <c r="G285" s="685"/>
      <c r="H285" s="686"/>
    </row>
    <row r="286" spans="1:8" s="676" customFormat="1" ht="30" customHeight="1" x14ac:dyDescent="0.25">
      <c r="A286" s="677" t="s">
        <v>966</v>
      </c>
      <c r="B286" s="678" t="s">
        <v>979</v>
      </c>
      <c r="C286" s="679">
        <v>1</v>
      </c>
      <c r="D286" s="680" t="s">
        <v>648</v>
      </c>
      <c r="E286" s="685"/>
      <c r="F286" s="685"/>
      <c r="G286" s="685"/>
      <c r="H286" s="686"/>
    </row>
    <row r="287" spans="1:8" s="676" customFormat="1" ht="30" customHeight="1" x14ac:dyDescent="0.25">
      <c r="A287" s="677" t="s">
        <v>966</v>
      </c>
      <c r="B287" s="678" t="s">
        <v>980</v>
      </c>
      <c r="C287" s="679">
        <v>1</v>
      </c>
      <c r="D287" s="680" t="s">
        <v>648</v>
      </c>
      <c r="E287" s="685"/>
      <c r="F287" s="685"/>
      <c r="G287" s="685"/>
      <c r="H287" s="686"/>
    </row>
    <row r="288" spans="1:8" s="676" customFormat="1" ht="30" customHeight="1" x14ac:dyDescent="0.25">
      <c r="A288" s="677" t="s">
        <v>966</v>
      </c>
      <c r="B288" s="678" t="s">
        <v>981</v>
      </c>
      <c r="C288" s="679">
        <v>4</v>
      </c>
      <c r="D288" s="680" t="s">
        <v>648</v>
      </c>
      <c r="E288" s="685"/>
      <c r="F288" s="685"/>
      <c r="G288" s="685"/>
      <c r="H288" s="686"/>
    </row>
    <row r="289" spans="1:8" s="676" customFormat="1" ht="30" customHeight="1" x14ac:dyDescent="0.25">
      <c r="A289" s="677" t="s">
        <v>982</v>
      </c>
      <c r="B289" s="678" t="s">
        <v>983</v>
      </c>
      <c r="C289" s="679">
        <v>16</v>
      </c>
      <c r="D289" s="680" t="s">
        <v>648</v>
      </c>
      <c r="E289" s="685"/>
      <c r="F289" s="685"/>
      <c r="G289" s="685"/>
      <c r="H289" s="686"/>
    </row>
    <row r="290" spans="1:8" s="676" customFormat="1" ht="30" customHeight="1" x14ac:dyDescent="0.25">
      <c r="A290" s="677" t="s">
        <v>982</v>
      </c>
      <c r="B290" s="678" t="s">
        <v>984</v>
      </c>
      <c r="C290" s="679">
        <v>1</v>
      </c>
      <c r="D290" s="680" t="s">
        <v>648</v>
      </c>
      <c r="E290" s="685"/>
      <c r="F290" s="685"/>
      <c r="G290" s="685"/>
      <c r="H290" s="686"/>
    </row>
    <row r="291" spans="1:8" s="676" customFormat="1" ht="30" customHeight="1" x14ac:dyDescent="0.25">
      <c r="A291" s="677" t="s">
        <v>985</v>
      </c>
      <c r="B291" s="678" t="s">
        <v>986</v>
      </c>
      <c r="C291" s="679">
        <v>189</v>
      </c>
      <c r="D291" s="680" t="s">
        <v>648</v>
      </c>
      <c r="E291" s="685"/>
      <c r="F291" s="685"/>
      <c r="G291" s="685"/>
      <c r="H291" s="686"/>
    </row>
    <row r="292" spans="1:8" s="676" customFormat="1" ht="30" customHeight="1" x14ac:dyDescent="0.25">
      <c r="A292" s="677" t="s">
        <v>987</v>
      </c>
      <c r="B292" s="678" t="s">
        <v>988</v>
      </c>
      <c r="C292" s="679">
        <v>11</v>
      </c>
      <c r="D292" s="680" t="s">
        <v>648</v>
      </c>
      <c r="E292" s="685"/>
      <c r="F292" s="685"/>
      <c r="G292" s="685"/>
      <c r="H292" s="686"/>
    </row>
    <row r="293" spans="1:8" s="676" customFormat="1" ht="30" customHeight="1" x14ac:dyDescent="0.25">
      <c r="A293" s="677" t="s">
        <v>987</v>
      </c>
      <c r="B293" s="678" t="s">
        <v>989</v>
      </c>
      <c r="C293" s="679">
        <v>4</v>
      </c>
      <c r="D293" s="680" t="s">
        <v>648</v>
      </c>
      <c r="E293" s="685"/>
      <c r="F293" s="685"/>
      <c r="G293" s="685"/>
      <c r="H293" s="686"/>
    </row>
    <row r="294" spans="1:8" s="676" customFormat="1" ht="30" customHeight="1" x14ac:dyDescent="0.25">
      <c r="A294" s="688"/>
      <c r="B294" s="689" t="s">
        <v>990</v>
      </c>
      <c r="C294" s="690"/>
      <c r="D294" s="691"/>
      <c r="E294" s="685"/>
      <c r="F294" s="685"/>
      <c r="G294" s="685"/>
      <c r="H294" s="686"/>
    </row>
    <row r="295" spans="1:8" s="676" customFormat="1" ht="30" customHeight="1" x14ac:dyDescent="0.25">
      <c r="A295" s="677" t="s">
        <v>991</v>
      </c>
      <c r="B295" s="678" t="s">
        <v>992</v>
      </c>
      <c r="C295" s="679">
        <v>2596</v>
      </c>
      <c r="D295" s="680" t="s">
        <v>677</v>
      </c>
      <c r="E295" s="685"/>
      <c r="F295" s="685"/>
      <c r="G295" s="685"/>
      <c r="H295" s="686"/>
    </row>
    <row r="296" spans="1:8" s="676" customFormat="1" ht="42" customHeight="1" x14ac:dyDescent="0.25">
      <c r="A296" s="677" t="s">
        <v>993</v>
      </c>
      <c r="B296" s="678" t="s">
        <v>994</v>
      </c>
      <c r="C296" s="679">
        <v>3292</v>
      </c>
      <c r="D296" s="680" t="s">
        <v>654</v>
      </c>
      <c r="E296" s="685"/>
      <c r="F296" s="685"/>
      <c r="G296" s="685"/>
      <c r="H296" s="686"/>
    </row>
    <row r="297" spans="1:8" s="676" customFormat="1" ht="40.5" customHeight="1" x14ac:dyDescent="0.25">
      <c r="A297" s="677" t="s">
        <v>993</v>
      </c>
      <c r="B297" s="678" t="s">
        <v>995</v>
      </c>
      <c r="C297" s="679">
        <v>96</v>
      </c>
      <c r="D297" s="680" t="s">
        <v>654</v>
      </c>
      <c r="E297" s="685"/>
      <c r="F297" s="685"/>
      <c r="G297" s="685"/>
      <c r="H297" s="686"/>
    </row>
    <row r="298" spans="1:8" s="676" customFormat="1" ht="30" customHeight="1" x14ac:dyDescent="0.25">
      <c r="A298" s="677" t="s">
        <v>650</v>
      </c>
      <c r="B298" s="678" t="s">
        <v>996</v>
      </c>
      <c r="C298" s="679">
        <v>14</v>
      </c>
      <c r="D298" s="680" t="s">
        <v>654</v>
      </c>
      <c r="E298" s="685"/>
      <c r="F298" s="685"/>
      <c r="G298" s="685"/>
      <c r="H298" s="686"/>
    </row>
    <row r="299" spans="1:8" s="676" customFormat="1" ht="30" customHeight="1" x14ac:dyDescent="0.25">
      <c r="A299" s="677" t="s">
        <v>725</v>
      </c>
      <c r="B299" s="678" t="s">
        <v>681</v>
      </c>
      <c r="C299" s="679">
        <v>3402</v>
      </c>
      <c r="D299" s="680" t="s">
        <v>654</v>
      </c>
      <c r="E299" s="685"/>
      <c r="F299" s="685"/>
      <c r="G299" s="685"/>
      <c r="H299" s="686"/>
    </row>
    <row r="300" spans="1:8" s="676" customFormat="1" ht="30" customHeight="1" x14ac:dyDescent="0.25">
      <c r="A300" s="677" t="s">
        <v>725</v>
      </c>
      <c r="B300" s="678" t="s">
        <v>683</v>
      </c>
      <c r="C300" s="679">
        <v>37422</v>
      </c>
      <c r="D300" s="680" t="s">
        <v>684</v>
      </c>
      <c r="E300" s="685"/>
      <c r="F300" s="685"/>
      <c r="G300" s="685"/>
      <c r="H300" s="686"/>
    </row>
    <row r="301" spans="1:8" s="676" customFormat="1" ht="30" customHeight="1" x14ac:dyDescent="0.25">
      <c r="A301" s="677" t="s">
        <v>997</v>
      </c>
      <c r="B301" s="678" t="s">
        <v>998</v>
      </c>
      <c r="C301" s="679">
        <v>2976</v>
      </c>
      <c r="D301" s="680" t="s">
        <v>654</v>
      </c>
      <c r="E301" s="685"/>
      <c r="F301" s="685"/>
      <c r="G301" s="685"/>
      <c r="H301" s="686"/>
    </row>
    <row r="302" spans="1:8" s="676" customFormat="1" ht="30" customHeight="1" x14ac:dyDescent="0.25">
      <c r="A302" s="677" t="s">
        <v>802</v>
      </c>
      <c r="B302" s="678" t="s">
        <v>951</v>
      </c>
      <c r="C302" s="679">
        <v>234</v>
      </c>
      <c r="D302" s="680" t="s">
        <v>654</v>
      </c>
      <c r="E302" s="685"/>
      <c r="F302" s="685"/>
      <c r="G302" s="685"/>
      <c r="H302" s="686"/>
    </row>
    <row r="303" spans="1:8" s="676" customFormat="1" ht="38.25" customHeight="1" x14ac:dyDescent="0.25">
      <c r="A303" s="677" t="s">
        <v>999</v>
      </c>
      <c r="B303" s="678" t="s">
        <v>1000</v>
      </c>
      <c r="C303" s="679">
        <v>2596</v>
      </c>
      <c r="D303" s="680" t="s">
        <v>677</v>
      </c>
      <c r="E303" s="685"/>
      <c r="F303" s="685"/>
      <c r="G303" s="685"/>
      <c r="H303" s="686"/>
    </row>
    <row r="304" spans="1:8" s="676" customFormat="1" ht="39" customHeight="1" x14ac:dyDescent="0.25">
      <c r="A304" s="677" t="s">
        <v>1001</v>
      </c>
      <c r="B304" s="678" t="s">
        <v>1002</v>
      </c>
      <c r="C304" s="679">
        <v>2596</v>
      </c>
      <c r="D304" s="680" t="s">
        <v>677</v>
      </c>
      <c r="E304" s="685"/>
      <c r="F304" s="685"/>
      <c r="G304" s="685"/>
      <c r="H304" s="686"/>
    </row>
    <row r="305" spans="1:8" s="676" customFormat="1" ht="30" customHeight="1" x14ac:dyDescent="0.25">
      <c r="A305" s="677" t="s">
        <v>1003</v>
      </c>
      <c r="B305" s="678" t="s">
        <v>1004</v>
      </c>
      <c r="C305" s="679">
        <v>6</v>
      </c>
      <c r="D305" s="680" t="s">
        <v>1005</v>
      </c>
      <c r="E305" s="685"/>
      <c r="F305" s="685"/>
      <c r="G305" s="685"/>
      <c r="H305" s="686"/>
    </row>
    <row r="306" spans="1:8" s="676" customFormat="1" ht="30" customHeight="1" x14ac:dyDescent="0.25">
      <c r="A306" s="677" t="s">
        <v>1003</v>
      </c>
      <c r="B306" s="678" t="s">
        <v>1006</v>
      </c>
      <c r="C306" s="679">
        <v>14</v>
      </c>
      <c r="D306" s="680" t="s">
        <v>654</v>
      </c>
      <c r="E306" s="685"/>
      <c r="F306" s="685"/>
      <c r="G306" s="685"/>
      <c r="H306" s="686"/>
    </row>
    <row r="307" spans="1:8" s="676" customFormat="1" ht="30" customHeight="1" x14ac:dyDescent="0.25">
      <c r="A307" s="677" t="s">
        <v>1007</v>
      </c>
      <c r="B307" s="678" t="s">
        <v>1008</v>
      </c>
      <c r="C307" s="679">
        <v>12</v>
      </c>
      <c r="D307" s="680" t="s">
        <v>648</v>
      </c>
      <c r="E307" s="685"/>
      <c r="F307" s="685"/>
      <c r="G307" s="685"/>
      <c r="H307" s="686"/>
    </row>
    <row r="308" spans="1:8" s="676" customFormat="1" ht="30" customHeight="1" x14ac:dyDescent="0.25">
      <c r="A308" s="677" t="s">
        <v>1007</v>
      </c>
      <c r="B308" s="678" t="s">
        <v>1009</v>
      </c>
      <c r="C308" s="679">
        <v>19</v>
      </c>
      <c r="D308" s="680" t="s">
        <v>648</v>
      </c>
      <c r="E308" s="685"/>
      <c r="F308" s="685"/>
      <c r="G308" s="685"/>
      <c r="H308" s="686"/>
    </row>
    <row r="309" spans="1:8" s="676" customFormat="1" ht="30" customHeight="1" x14ac:dyDescent="0.25">
      <c r="A309" s="677" t="s">
        <v>1007</v>
      </c>
      <c r="B309" s="678" t="s">
        <v>1010</v>
      </c>
      <c r="C309" s="679">
        <v>11</v>
      </c>
      <c r="D309" s="680" t="s">
        <v>648</v>
      </c>
      <c r="E309" s="685"/>
      <c r="F309" s="685"/>
      <c r="G309" s="685"/>
      <c r="H309" s="686"/>
    </row>
    <row r="310" spans="1:8" s="676" customFormat="1" ht="30" customHeight="1" x14ac:dyDescent="0.25">
      <c r="A310" s="677" t="s">
        <v>1007</v>
      </c>
      <c r="B310" s="678" t="s">
        <v>1011</v>
      </c>
      <c r="C310" s="679">
        <v>8</v>
      </c>
      <c r="D310" s="680" t="s">
        <v>648</v>
      </c>
      <c r="E310" s="685"/>
      <c r="F310" s="685"/>
      <c r="G310" s="685"/>
      <c r="H310" s="686"/>
    </row>
    <row r="311" spans="1:8" s="676" customFormat="1" ht="30" customHeight="1" x14ac:dyDescent="0.25">
      <c r="A311" s="677" t="s">
        <v>1007</v>
      </c>
      <c r="B311" s="678" t="s">
        <v>1012</v>
      </c>
      <c r="C311" s="679">
        <v>4</v>
      </c>
      <c r="D311" s="680" t="s">
        <v>648</v>
      </c>
      <c r="E311" s="685"/>
      <c r="F311" s="685"/>
      <c r="G311" s="685"/>
      <c r="H311" s="686"/>
    </row>
    <row r="312" spans="1:8" s="676" customFormat="1" ht="30" customHeight="1" x14ac:dyDescent="0.25">
      <c r="A312" s="677" t="s">
        <v>1007</v>
      </c>
      <c r="B312" s="678" t="s">
        <v>1013</v>
      </c>
      <c r="C312" s="679">
        <v>3</v>
      </c>
      <c r="D312" s="680" t="s">
        <v>648</v>
      </c>
      <c r="E312" s="685"/>
      <c r="F312" s="685"/>
      <c r="G312" s="685"/>
      <c r="H312" s="686"/>
    </row>
    <row r="313" spans="1:8" s="676" customFormat="1" ht="30" customHeight="1" x14ac:dyDescent="0.25">
      <c r="A313" s="677" t="s">
        <v>1007</v>
      </c>
      <c r="B313" s="678" t="s">
        <v>1014</v>
      </c>
      <c r="C313" s="679">
        <v>4</v>
      </c>
      <c r="D313" s="680" t="s">
        <v>648</v>
      </c>
      <c r="E313" s="685"/>
      <c r="F313" s="685"/>
      <c r="G313" s="685"/>
      <c r="H313" s="686"/>
    </row>
    <row r="314" spans="1:8" s="676" customFormat="1" ht="30" customHeight="1" x14ac:dyDescent="0.25">
      <c r="A314" s="677" t="s">
        <v>1015</v>
      </c>
      <c r="B314" s="678" t="s">
        <v>1016</v>
      </c>
      <c r="C314" s="679">
        <v>61</v>
      </c>
      <c r="D314" s="680" t="s">
        <v>648</v>
      </c>
      <c r="E314" s="685"/>
      <c r="F314" s="685"/>
      <c r="G314" s="685"/>
      <c r="H314" s="686"/>
    </row>
    <row r="315" spans="1:8" s="676" customFormat="1" ht="30" customHeight="1" x14ac:dyDescent="0.25">
      <c r="A315" s="677" t="s">
        <v>1017</v>
      </c>
      <c r="B315" s="678" t="s">
        <v>1018</v>
      </c>
      <c r="C315" s="679">
        <v>189</v>
      </c>
      <c r="D315" s="680" t="s">
        <v>648</v>
      </c>
      <c r="E315" s="685"/>
      <c r="F315" s="685"/>
      <c r="G315" s="685"/>
      <c r="H315" s="686"/>
    </row>
    <row r="316" spans="1:8" s="676" customFormat="1" ht="30" customHeight="1" x14ac:dyDescent="0.25">
      <c r="A316" s="677" t="s">
        <v>1017</v>
      </c>
      <c r="B316" s="678" t="s">
        <v>1019</v>
      </c>
      <c r="C316" s="679">
        <v>189</v>
      </c>
      <c r="D316" s="680" t="s">
        <v>648</v>
      </c>
      <c r="E316" s="685"/>
      <c r="F316" s="685"/>
      <c r="G316" s="685"/>
      <c r="H316" s="686"/>
    </row>
    <row r="317" spans="1:8" s="676" customFormat="1" ht="30" customHeight="1" x14ac:dyDescent="0.25">
      <c r="A317" s="677" t="s">
        <v>1017</v>
      </c>
      <c r="B317" s="678" t="s">
        <v>1020</v>
      </c>
      <c r="C317" s="679">
        <v>189</v>
      </c>
      <c r="D317" s="680" t="s">
        <v>648</v>
      </c>
      <c r="E317" s="685"/>
      <c r="F317" s="685"/>
      <c r="G317" s="685"/>
      <c r="H317" s="686"/>
    </row>
    <row r="318" spans="1:8" s="676" customFormat="1" ht="30" customHeight="1" x14ac:dyDescent="0.25">
      <c r="A318" s="688"/>
      <c r="B318" s="689" t="s">
        <v>1021</v>
      </c>
      <c r="C318" s="690"/>
      <c r="D318" s="691"/>
      <c r="E318" s="685"/>
      <c r="F318" s="685"/>
      <c r="G318" s="685"/>
      <c r="H318" s="686"/>
    </row>
    <row r="319" spans="1:8" s="676" customFormat="1" ht="30" customHeight="1" x14ac:dyDescent="0.25">
      <c r="A319" s="677" t="s">
        <v>991</v>
      </c>
      <c r="B319" s="678" t="s">
        <v>992</v>
      </c>
      <c r="C319" s="679">
        <v>2618</v>
      </c>
      <c r="D319" s="680" t="s">
        <v>677</v>
      </c>
      <c r="E319" s="685"/>
      <c r="F319" s="685"/>
      <c r="G319" s="685"/>
      <c r="H319" s="686"/>
    </row>
    <row r="320" spans="1:8" s="676" customFormat="1" ht="41.25" customHeight="1" x14ac:dyDescent="0.25">
      <c r="A320" s="677" t="s">
        <v>993</v>
      </c>
      <c r="B320" s="678" t="s">
        <v>994</v>
      </c>
      <c r="C320" s="679">
        <v>3532</v>
      </c>
      <c r="D320" s="680" t="s">
        <v>677</v>
      </c>
      <c r="E320" s="685"/>
      <c r="F320" s="685"/>
      <c r="G320" s="685"/>
      <c r="H320" s="686"/>
    </row>
    <row r="321" spans="1:8" s="676" customFormat="1" ht="42" customHeight="1" x14ac:dyDescent="0.25">
      <c r="A321" s="677" t="s">
        <v>993</v>
      </c>
      <c r="B321" s="678" t="s">
        <v>995</v>
      </c>
      <c r="C321" s="679">
        <v>272</v>
      </c>
      <c r="D321" s="680" t="s">
        <v>677</v>
      </c>
      <c r="E321" s="685"/>
      <c r="F321" s="685"/>
      <c r="G321" s="685"/>
      <c r="H321" s="686"/>
    </row>
    <row r="322" spans="1:8" s="676" customFormat="1" ht="30" customHeight="1" x14ac:dyDescent="0.25">
      <c r="A322" s="677" t="s">
        <v>650</v>
      </c>
      <c r="B322" s="678" t="s">
        <v>996</v>
      </c>
      <c r="C322" s="679">
        <v>32</v>
      </c>
      <c r="D322" s="680" t="s">
        <v>654</v>
      </c>
      <c r="E322" s="685"/>
      <c r="F322" s="685"/>
      <c r="G322" s="685"/>
      <c r="H322" s="686"/>
    </row>
    <row r="323" spans="1:8" s="676" customFormat="1" ht="30" customHeight="1" x14ac:dyDescent="0.25">
      <c r="A323" s="677" t="s">
        <v>997</v>
      </c>
      <c r="B323" s="678" t="s">
        <v>998</v>
      </c>
      <c r="C323" s="679">
        <v>3118</v>
      </c>
      <c r="D323" s="680" t="s">
        <v>654</v>
      </c>
      <c r="E323" s="685"/>
      <c r="F323" s="685"/>
      <c r="G323" s="685"/>
      <c r="H323" s="686"/>
    </row>
    <row r="324" spans="1:8" s="676" customFormat="1" ht="30" customHeight="1" x14ac:dyDescent="0.25">
      <c r="A324" s="677" t="s">
        <v>802</v>
      </c>
      <c r="B324" s="678" t="s">
        <v>951</v>
      </c>
      <c r="C324" s="679">
        <v>288</v>
      </c>
      <c r="D324" s="680" t="s">
        <v>654</v>
      </c>
      <c r="E324" s="685"/>
      <c r="F324" s="685"/>
      <c r="G324" s="685"/>
      <c r="H324" s="686"/>
    </row>
    <row r="325" spans="1:8" s="676" customFormat="1" ht="30" customHeight="1" x14ac:dyDescent="0.25">
      <c r="A325" s="677" t="s">
        <v>1003</v>
      </c>
      <c r="B325" s="678" t="s">
        <v>1004</v>
      </c>
      <c r="C325" s="679">
        <v>7</v>
      </c>
      <c r="D325" s="680" t="s">
        <v>1005</v>
      </c>
      <c r="E325" s="685"/>
      <c r="F325" s="685"/>
      <c r="G325" s="685"/>
      <c r="H325" s="686"/>
    </row>
    <row r="326" spans="1:8" s="676" customFormat="1" ht="30" customHeight="1" x14ac:dyDescent="0.25">
      <c r="A326" s="677" t="s">
        <v>725</v>
      </c>
      <c r="B326" s="678" t="s">
        <v>681</v>
      </c>
      <c r="C326" s="679">
        <v>3836</v>
      </c>
      <c r="D326" s="680" t="s">
        <v>654</v>
      </c>
      <c r="E326" s="685"/>
      <c r="F326" s="685"/>
      <c r="G326" s="685"/>
      <c r="H326" s="686"/>
    </row>
    <row r="327" spans="1:8" s="676" customFormat="1" ht="30" customHeight="1" x14ac:dyDescent="0.25">
      <c r="A327" s="677" t="s">
        <v>725</v>
      </c>
      <c r="B327" s="678" t="s">
        <v>683</v>
      </c>
      <c r="C327" s="679">
        <v>42196</v>
      </c>
      <c r="D327" s="680" t="s">
        <v>684</v>
      </c>
      <c r="E327" s="685"/>
      <c r="F327" s="685"/>
      <c r="G327" s="685"/>
      <c r="H327" s="686"/>
    </row>
    <row r="328" spans="1:8" s="676" customFormat="1" ht="30" customHeight="1" x14ac:dyDescent="0.25">
      <c r="A328" s="677" t="s">
        <v>1022</v>
      </c>
      <c r="B328" s="678" t="s">
        <v>1023</v>
      </c>
      <c r="C328" s="679">
        <v>1210</v>
      </c>
      <c r="D328" s="680" t="s">
        <v>677</v>
      </c>
      <c r="E328" s="685"/>
      <c r="F328" s="685"/>
      <c r="G328" s="685"/>
      <c r="H328" s="686"/>
    </row>
    <row r="329" spans="1:8" s="676" customFormat="1" ht="30" customHeight="1" x14ac:dyDescent="0.25">
      <c r="A329" s="677" t="s">
        <v>1022</v>
      </c>
      <c r="B329" s="678" t="s">
        <v>1024</v>
      </c>
      <c r="C329" s="679">
        <v>888</v>
      </c>
      <c r="D329" s="680" t="s">
        <v>677</v>
      </c>
      <c r="E329" s="685"/>
      <c r="F329" s="685"/>
      <c r="G329" s="685"/>
      <c r="H329" s="686"/>
    </row>
    <row r="330" spans="1:8" s="676" customFormat="1" ht="30" customHeight="1" x14ac:dyDescent="0.25">
      <c r="A330" s="677" t="s">
        <v>1022</v>
      </c>
      <c r="B330" s="678" t="s">
        <v>1025</v>
      </c>
      <c r="C330" s="679">
        <v>482</v>
      </c>
      <c r="D330" s="680" t="s">
        <v>677</v>
      </c>
      <c r="E330" s="685"/>
      <c r="F330" s="685"/>
      <c r="G330" s="685"/>
      <c r="H330" s="686"/>
    </row>
    <row r="331" spans="1:8" s="676" customFormat="1" ht="30" customHeight="1" x14ac:dyDescent="0.25">
      <c r="A331" s="677" t="s">
        <v>1022</v>
      </c>
      <c r="B331" s="678" t="s">
        <v>1026</v>
      </c>
      <c r="C331" s="679">
        <v>38</v>
      </c>
      <c r="D331" s="680" t="s">
        <v>677</v>
      </c>
      <c r="E331" s="685"/>
      <c r="F331" s="685"/>
      <c r="G331" s="685"/>
      <c r="H331" s="686"/>
    </row>
    <row r="332" spans="1:8" s="676" customFormat="1" ht="39.75" customHeight="1" x14ac:dyDescent="0.25">
      <c r="A332" s="677" t="s">
        <v>1027</v>
      </c>
      <c r="B332" s="678" t="s">
        <v>1028</v>
      </c>
      <c r="C332" s="679">
        <v>1210</v>
      </c>
      <c r="D332" s="680" t="s">
        <v>677</v>
      </c>
      <c r="E332" s="685"/>
      <c r="F332" s="685"/>
      <c r="G332" s="685"/>
      <c r="H332" s="686"/>
    </row>
    <row r="333" spans="1:8" s="676" customFormat="1" ht="41.25" customHeight="1" x14ac:dyDescent="0.25">
      <c r="A333" s="677" t="s">
        <v>1027</v>
      </c>
      <c r="B333" s="678" t="s">
        <v>1029</v>
      </c>
      <c r="C333" s="679">
        <v>888</v>
      </c>
      <c r="D333" s="680" t="s">
        <v>677</v>
      </c>
      <c r="E333" s="685"/>
      <c r="F333" s="685"/>
      <c r="G333" s="685"/>
      <c r="H333" s="686"/>
    </row>
    <row r="334" spans="1:8" s="676" customFormat="1" ht="40.5" customHeight="1" x14ac:dyDescent="0.25">
      <c r="A334" s="677" t="s">
        <v>1027</v>
      </c>
      <c r="B334" s="678" t="s">
        <v>1030</v>
      </c>
      <c r="C334" s="679">
        <v>482</v>
      </c>
      <c r="D334" s="680" t="s">
        <v>677</v>
      </c>
      <c r="E334" s="685"/>
      <c r="F334" s="685"/>
      <c r="G334" s="685"/>
      <c r="H334" s="686"/>
    </row>
    <row r="335" spans="1:8" s="676" customFormat="1" ht="36.75" customHeight="1" x14ac:dyDescent="0.25">
      <c r="A335" s="677" t="s">
        <v>1027</v>
      </c>
      <c r="B335" s="678" t="s">
        <v>1031</v>
      </c>
      <c r="C335" s="679">
        <v>38</v>
      </c>
      <c r="D335" s="680" t="s">
        <v>677</v>
      </c>
      <c r="E335" s="685"/>
      <c r="F335" s="685"/>
      <c r="G335" s="685"/>
      <c r="H335" s="686"/>
    </row>
    <row r="336" spans="1:8" s="676" customFormat="1" ht="36.75" customHeight="1" x14ac:dyDescent="0.25">
      <c r="A336" s="677" t="s">
        <v>1032</v>
      </c>
      <c r="B336" s="678" t="s">
        <v>1033</v>
      </c>
      <c r="C336" s="679">
        <v>62</v>
      </c>
      <c r="D336" s="680" t="s">
        <v>648</v>
      </c>
      <c r="E336" s="685"/>
      <c r="F336" s="685"/>
      <c r="G336" s="685"/>
      <c r="H336" s="686"/>
    </row>
    <row r="337" spans="1:8" s="676" customFormat="1" ht="30" customHeight="1" x14ac:dyDescent="0.25">
      <c r="A337" s="677" t="s">
        <v>1007</v>
      </c>
      <c r="B337" s="678" t="s">
        <v>1008</v>
      </c>
      <c r="C337" s="679">
        <v>11</v>
      </c>
      <c r="D337" s="680" t="s">
        <v>648</v>
      </c>
      <c r="E337" s="685"/>
      <c r="F337" s="685"/>
      <c r="G337" s="685"/>
      <c r="H337" s="686"/>
    </row>
    <row r="338" spans="1:8" s="676" customFormat="1" ht="30" customHeight="1" x14ac:dyDescent="0.25">
      <c r="A338" s="677" t="s">
        <v>1007</v>
      </c>
      <c r="B338" s="678" t="s">
        <v>1009</v>
      </c>
      <c r="C338" s="679">
        <v>18</v>
      </c>
      <c r="D338" s="680" t="s">
        <v>648</v>
      </c>
      <c r="E338" s="685"/>
      <c r="F338" s="685"/>
      <c r="G338" s="685"/>
      <c r="H338" s="686"/>
    </row>
    <row r="339" spans="1:8" s="676" customFormat="1" ht="30" customHeight="1" x14ac:dyDescent="0.25">
      <c r="A339" s="677" t="s">
        <v>1007</v>
      </c>
      <c r="B339" s="678" t="s">
        <v>1010</v>
      </c>
      <c r="C339" s="679">
        <v>21</v>
      </c>
      <c r="D339" s="680" t="s">
        <v>648</v>
      </c>
      <c r="E339" s="685"/>
      <c r="F339" s="685"/>
      <c r="G339" s="685"/>
      <c r="H339" s="686"/>
    </row>
    <row r="340" spans="1:8" s="676" customFormat="1" ht="30" customHeight="1" x14ac:dyDescent="0.25">
      <c r="A340" s="677" t="s">
        <v>1007</v>
      </c>
      <c r="B340" s="678" t="s">
        <v>1011</v>
      </c>
      <c r="C340" s="679">
        <v>1</v>
      </c>
      <c r="D340" s="680" t="s">
        <v>648</v>
      </c>
      <c r="E340" s="685"/>
      <c r="F340" s="685"/>
      <c r="G340" s="685"/>
      <c r="H340" s="686"/>
    </row>
    <row r="341" spans="1:8" s="676" customFormat="1" ht="30" customHeight="1" x14ac:dyDescent="0.25">
      <c r="A341" s="677" t="s">
        <v>1007</v>
      </c>
      <c r="B341" s="678" t="s">
        <v>1012</v>
      </c>
      <c r="C341" s="679">
        <v>1</v>
      </c>
      <c r="D341" s="680" t="s">
        <v>648</v>
      </c>
      <c r="E341" s="685"/>
      <c r="F341" s="685"/>
      <c r="G341" s="685"/>
      <c r="H341" s="686"/>
    </row>
    <row r="342" spans="1:8" s="676" customFormat="1" ht="30" customHeight="1" x14ac:dyDescent="0.25">
      <c r="A342" s="677" t="s">
        <v>1007</v>
      </c>
      <c r="B342" s="678" t="s">
        <v>1013</v>
      </c>
      <c r="C342" s="679">
        <v>3</v>
      </c>
      <c r="D342" s="680" t="s">
        <v>648</v>
      </c>
      <c r="E342" s="685"/>
      <c r="F342" s="685"/>
      <c r="G342" s="685"/>
      <c r="H342" s="686"/>
    </row>
    <row r="343" spans="1:8" s="676" customFormat="1" ht="30" customHeight="1" x14ac:dyDescent="0.25">
      <c r="A343" s="677" t="s">
        <v>1007</v>
      </c>
      <c r="B343" s="678" t="s">
        <v>1034</v>
      </c>
      <c r="C343" s="679">
        <v>5</v>
      </c>
      <c r="D343" s="680" t="s">
        <v>648</v>
      </c>
      <c r="E343" s="685"/>
      <c r="F343" s="685"/>
      <c r="G343" s="685"/>
      <c r="H343" s="686"/>
    </row>
    <row r="344" spans="1:8" s="676" customFormat="1" ht="30" customHeight="1" x14ac:dyDescent="0.25">
      <c r="A344" s="677" t="s">
        <v>1007</v>
      </c>
      <c r="B344" s="678" t="s">
        <v>1014</v>
      </c>
      <c r="C344" s="679">
        <v>2</v>
      </c>
      <c r="D344" s="680" t="s">
        <v>648</v>
      </c>
      <c r="E344" s="685"/>
      <c r="F344" s="685"/>
      <c r="G344" s="685"/>
      <c r="H344" s="686"/>
    </row>
    <row r="345" spans="1:8" s="676" customFormat="1" ht="30" customHeight="1" x14ac:dyDescent="0.25">
      <c r="A345" s="677" t="s">
        <v>1007</v>
      </c>
      <c r="B345" s="678" t="s">
        <v>1035</v>
      </c>
      <c r="C345" s="679">
        <v>1</v>
      </c>
      <c r="D345" s="680" t="s">
        <v>648</v>
      </c>
      <c r="E345" s="685"/>
      <c r="F345" s="685"/>
      <c r="G345" s="685"/>
      <c r="H345" s="686"/>
    </row>
    <row r="346" spans="1:8" s="676" customFormat="1" ht="30" customHeight="1" x14ac:dyDescent="0.25">
      <c r="A346" s="677" t="s">
        <v>1015</v>
      </c>
      <c r="B346" s="678" t="s">
        <v>1016</v>
      </c>
      <c r="C346" s="679">
        <v>63</v>
      </c>
      <c r="D346" s="680" t="s">
        <v>648</v>
      </c>
      <c r="E346" s="685"/>
      <c r="F346" s="685"/>
      <c r="G346" s="685"/>
      <c r="H346" s="686"/>
    </row>
    <row r="347" spans="1:8" s="676" customFormat="1" ht="30" customHeight="1" x14ac:dyDescent="0.25">
      <c r="A347" s="688"/>
      <c r="B347" s="689" t="s">
        <v>1036</v>
      </c>
      <c r="C347" s="690"/>
      <c r="D347" s="691"/>
      <c r="E347" s="685"/>
      <c r="F347" s="685"/>
      <c r="G347" s="685"/>
      <c r="H347" s="686"/>
    </row>
    <row r="348" spans="1:8" s="676" customFormat="1" ht="50.25" customHeight="1" x14ac:dyDescent="0.25">
      <c r="A348" s="677" t="s">
        <v>1037</v>
      </c>
      <c r="B348" s="678" t="s">
        <v>1038</v>
      </c>
      <c r="C348" s="679"/>
      <c r="D348" s="680" t="s">
        <v>648</v>
      </c>
      <c r="E348" s="685"/>
      <c r="F348" s="685"/>
      <c r="G348" s="685"/>
      <c r="H348" s="686"/>
    </row>
    <row r="349" spans="1:8" s="676" customFormat="1" ht="77.25" customHeight="1" x14ac:dyDescent="0.25">
      <c r="A349" s="677" t="s">
        <v>1039</v>
      </c>
      <c r="B349" s="678" t="s">
        <v>1040</v>
      </c>
      <c r="C349" s="679"/>
      <c r="D349" s="680" t="s">
        <v>648</v>
      </c>
      <c r="E349" s="685"/>
      <c r="F349" s="685"/>
      <c r="G349" s="685"/>
      <c r="H349" s="686"/>
    </row>
    <row r="350" spans="1:8" s="676" customFormat="1" ht="40.5" customHeight="1" x14ac:dyDescent="0.25">
      <c r="A350" s="677" t="s">
        <v>1041</v>
      </c>
      <c r="B350" s="678" t="s">
        <v>1042</v>
      </c>
      <c r="C350" s="679"/>
      <c r="D350" s="680" t="s">
        <v>648</v>
      </c>
      <c r="E350" s="685"/>
      <c r="F350" s="685"/>
      <c r="G350" s="685"/>
      <c r="H350" s="686"/>
    </row>
    <row r="351" spans="1:8" s="676" customFormat="1" ht="30" customHeight="1" x14ac:dyDescent="0.25">
      <c r="A351" s="677" t="s">
        <v>1043</v>
      </c>
      <c r="B351" s="678" t="s">
        <v>1044</v>
      </c>
      <c r="C351" s="679"/>
      <c r="D351" s="680" t="s">
        <v>648</v>
      </c>
      <c r="E351" s="685"/>
      <c r="F351" s="685"/>
      <c r="G351" s="685"/>
      <c r="H351" s="686"/>
    </row>
    <row r="352" spans="1:8" s="676" customFormat="1" ht="53.25" customHeight="1" x14ac:dyDescent="0.25">
      <c r="A352" s="677" t="s">
        <v>1045</v>
      </c>
      <c r="B352" s="678" t="s">
        <v>1046</v>
      </c>
      <c r="C352" s="679"/>
      <c r="D352" s="680" t="s">
        <v>648</v>
      </c>
      <c r="E352" s="685"/>
      <c r="F352" s="685"/>
      <c r="G352" s="685"/>
      <c r="H352" s="686"/>
    </row>
    <row r="353" spans="1:8" s="676" customFormat="1" ht="30" customHeight="1" x14ac:dyDescent="0.25">
      <c r="A353" s="677" t="s">
        <v>1047</v>
      </c>
      <c r="B353" s="678" t="s">
        <v>1048</v>
      </c>
      <c r="C353" s="679"/>
      <c r="D353" s="680" t="s">
        <v>677</v>
      </c>
      <c r="E353" s="685"/>
      <c r="F353" s="685"/>
      <c r="G353" s="685"/>
      <c r="H353" s="686"/>
    </row>
    <row r="354" spans="1:8" s="676" customFormat="1" ht="30" customHeight="1" x14ac:dyDescent="0.25">
      <c r="A354" s="677" t="s">
        <v>1049</v>
      </c>
      <c r="B354" s="678" t="s">
        <v>1050</v>
      </c>
      <c r="C354" s="679"/>
      <c r="D354" s="680" t="s">
        <v>677</v>
      </c>
      <c r="E354" s="685"/>
      <c r="F354" s="685"/>
      <c r="G354" s="685"/>
      <c r="H354" s="686"/>
    </row>
    <row r="355" spans="1:8" s="676" customFormat="1" ht="30" customHeight="1" x14ac:dyDescent="0.25">
      <c r="A355" s="677" t="s">
        <v>1051</v>
      </c>
      <c r="B355" s="678" t="s">
        <v>1052</v>
      </c>
      <c r="C355" s="679"/>
      <c r="D355" s="680" t="s">
        <v>677</v>
      </c>
      <c r="E355" s="685"/>
      <c r="F355" s="685"/>
      <c r="G355" s="685"/>
      <c r="H355" s="686"/>
    </row>
    <row r="356" spans="1:8" s="676" customFormat="1" ht="39" customHeight="1" x14ac:dyDescent="0.25">
      <c r="A356" s="677" t="s">
        <v>1053</v>
      </c>
      <c r="B356" s="678" t="s">
        <v>1054</v>
      </c>
      <c r="C356" s="679"/>
      <c r="D356" s="680" t="s">
        <v>677</v>
      </c>
      <c r="E356" s="685"/>
      <c r="F356" s="685"/>
      <c r="G356" s="685"/>
      <c r="H356" s="686"/>
    </row>
    <row r="357" spans="1:8" s="676" customFormat="1" ht="51.75" customHeight="1" x14ac:dyDescent="0.25">
      <c r="A357" s="677" t="s">
        <v>1055</v>
      </c>
      <c r="B357" s="678" t="s">
        <v>1056</v>
      </c>
      <c r="C357" s="679"/>
      <c r="D357" s="680" t="s">
        <v>677</v>
      </c>
      <c r="E357" s="685"/>
      <c r="F357" s="685"/>
      <c r="G357" s="685"/>
      <c r="H357" s="686"/>
    </row>
    <row r="358" spans="1:8" s="676" customFormat="1" ht="54.75" customHeight="1" x14ac:dyDescent="0.25">
      <c r="A358" s="677" t="s">
        <v>1057</v>
      </c>
      <c r="B358" s="678" t="s">
        <v>1058</v>
      </c>
      <c r="C358" s="679"/>
      <c r="D358" s="680" t="s">
        <v>648</v>
      </c>
      <c r="E358" s="685"/>
      <c r="F358" s="685"/>
      <c r="G358" s="685"/>
      <c r="H358" s="686"/>
    </row>
    <row r="359" spans="1:8" s="676" customFormat="1" ht="112.5" customHeight="1" x14ac:dyDescent="0.25">
      <c r="A359" s="677" t="s">
        <v>1059</v>
      </c>
      <c r="B359" s="678" t="s">
        <v>1060</v>
      </c>
      <c r="C359" s="679"/>
      <c r="D359" s="680" t="s">
        <v>648</v>
      </c>
      <c r="E359" s="685"/>
      <c r="F359" s="685"/>
      <c r="G359" s="685"/>
      <c r="H359" s="686"/>
    </row>
    <row r="360" spans="1:8" s="676" customFormat="1" ht="42" customHeight="1" x14ac:dyDescent="0.25">
      <c r="A360" s="677" t="s">
        <v>1061</v>
      </c>
      <c r="B360" s="678" t="s">
        <v>1062</v>
      </c>
      <c r="C360" s="679"/>
      <c r="D360" s="680" t="s">
        <v>648</v>
      </c>
      <c r="E360" s="685"/>
      <c r="F360" s="685"/>
      <c r="G360" s="685"/>
      <c r="H360" s="686"/>
    </row>
    <row r="361" spans="1:8" s="676" customFormat="1" ht="30" customHeight="1" x14ac:dyDescent="0.25">
      <c r="A361" s="677" t="s">
        <v>1063</v>
      </c>
      <c r="B361" s="678" t="s">
        <v>1064</v>
      </c>
      <c r="C361" s="679"/>
      <c r="D361" s="680" t="s">
        <v>654</v>
      </c>
      <c r="E361" s="685"/>
      <c r="F361" s="685"/>
      <c r="G361" s="685"/>
      <c r="H361" s="686"/>
    </row>
    <row r="362" spans="1:8" s="676" customFormat="1" ht="51" customHeight="1" x14ac:dyDescent="0.25">
      <c r="A362" s="677" t="s">
        <v>1065</v>
      </c>
      <c r="B362" s="678" t="s">
        <v>1066</v>
      </c>
      <c r="C362" s="679"/>
      <c r="D362" s="680" t="s">
        <v>654</v>
      </c>
      <c r="E362" s="685"/>
      <c r="F362" s="685"/>
      <c r="G362" s="685"/>
      <c r="H362" s="686"/>
    </row>
    <row r="363" spans="1:8" s="676" customFormat="1" ht="42.75" customHeight="1" x14ac:dyDescent="0.25">
      <c r="A363" s="677" t="s">
        <v>1067</v>
      </c>
      <c r="B363" s="678" t="s">
        <v>1068</v>
      </c>
      <c r="C363" s="679"/>
      <c r="D363" s="680" t="s">
        <v>654</v>
      </c>
      <c r="E363" s="685"/>
      <c r="F363" s="685"/>
      <c r="G363" s="685"/>
      <c r="H363" s="686"/>
    </row>
    <row r="364" spans="1:8" s="676" customFormat="1" ht="30" customHeight="1" x14ac:dyDescent="0.25">
      <c r="A364" s="677" t="s">
        <v>725</v>
      </c>
      <c r="B364" s="678" t="s">
        <v>681</v>
      </c>
      <c r="C364" s="679"/>
      <c r="D364" s="680" t="s">
        <v>654</v>
      </c>
      <c r="E364" s="685"/>
      <c r="F364" s="685"/>
      <c r="G364" s="685"/>
      <c r="H364" s="686"/>
    </row>
    <row r="365" spans="1:8" s="676" customFormat="1" ht="30" customHeight="1" x14ac:dyDescent="0.25">
      <c r="A365" s="677" t="s">
        <v>725</v>
      </c>
      <c r="B365" s="678" t="s">
        <v>683</v>
      </c>
      <c r="C365" s="679"/>
      <c r="D365" s="680" t="s">
        <v>684</v>
      </c>
      <c r="E365" s="685"/>
      <c r="F365" s="685"/>
      <c r="G365" s="685"/>
      <c r="H365" s="686"/>
    </row>
    <row r="366" spans="1:8" s="676" customFormat="1" ht="45" customHeight="1" x14ac:dyDescent="0.25">
      <c r="A366" s="677" t="s">
        <v>1069</v>
      </c>
      <c r="B366" s="678" t="s">
        <v>1070</v>
      </c>
      <c r="C366" s="679"/>
      <c r="D366" s="680" t="s">
        <v>648</v>
      </c>
      <c r="E366" s="685"/>
      <c r="F366" s="685"/>
      <c r="G366" s="685"/>
      <c r="H366" s="686"/>
    </row>
    <row r="367" spans="1:8" s="676" customFormat="1" ht="40.5" customHeight="1" x14ac:dyDescent="0.25">
      <c r="A367" s="677" t="s">
        <v>1069</v>
      </c>
      <c r="B367" s="678" t="s">
        <v>1071</v>
      </c>
      <c r="C367" s="679"/>
      <c r="D367" s="680" t="s">
        <v>648</v>
      </c>
      <c r="E367" s="685"/>
      <c r="F367" s="685"/>
      <c r="G367" s="685"/>
      <c r="H367" s="686"/>
    </row>
    <row r="368" spans="1:8" s="676" customFormat="1" ht="73.5" customHeight="1" x14ac:dyDescent="0.25">
      <c r="A368" s="677" t="s">
        <v>1072</v>
      </c>
      <c r="B368" s="678" t="s">
        <v>1073</v>
      </c>
      <c r="C368" s="679"/>
      <c r="D368" s="680" t="s">
        <v>648</v>
      </c>
      <c r="E368" s="685"/>
      <c r="F368" s="685"/>
      <c r="G368" s="685"/>
      <c r="H368" s="686"/>
    </row>
    <row r="369" spans="1:8" s="676" customFormat="1" ht="72" customHeight="1" x14ac:dyDescent="0.25">
      <c r="A369" s="677" t="s">
        <v>1072</v>
      </c>
      <c r="B369" s="678" t="s">
        <v>1074</v>
      </c>
      <c r="C369" s="679"/>
      <c r="D369" s="680" t="s">
        <v>648</v>
      </c>
      <c r="E369" s="685"/>
      <c r="F369" s="685"/>
      <c r="G369" s="685"/>
      <c r="H369" s="686"/>
    </row>
    <row r="370" spans="1:8" s="676" customFormat="1" ht="47.25" customHeight="1" x14ac:dyDescent="0.25">
      <c r="A370" s="677" t="s">
        <v>1075</v>
      </c>
      <c r="B370" s="678" t="s">
        <v>1076</v>
      </c>
      <c r="C370" s="679"/>
      <c r="D370" s="680" t="s">
        <v>648</v>
      </c>
      <c r="E370" s="685"/>
      <c r="F370" s="685"/>
      <c r="G370" s="685"/>
      <c r="H370" s="686"/>
    </row>
    <row r="371" spans="1:8" s="676" customFormat="1" ht="42.75" customHeight="1" x14ac:dyDescent="0.25">
      <c r="A371" s="677" t="s">
        <v>1077</v>
      </c>
      <c r="B371" s="678" t="s">
        <v>1078</v>
      </c>
      <c r="C371" s="679"/>
      <c r="D371" s="680" t="s">
        <v>648</v>
      </c>
      <c r="E371" s="685"/>
      <c r="F371" s="685"/>
      <c r="G371" s="685"/>
      <c r="H371" s="686"/>
    </row>
    <row r="372" spans="1:8" s="676" customFormat="1" ht="39.75" customHeight="1" x14ac:dyDescent="0.25">
      <c r="A372" s="677" t="s">
        <v>1077</v>
      </c>
      <c r="B372" s="678" t="s">
        <v>1079</v>
      </c>
      <c r="C372" s="679"/>
      <c r="D372" s="680" t="s">
        <v>648</v>
      </c>
      <c r="E372" s="685"/>
      <c r="F372" s="685"/>
      <c r="G372" s="685"/>
      <c r="H372" s="686"/>
    </row>
    <row r="373" spans="1:8" s="676" customFormat="1" ht="52.5" customHeight="1" x14ac:dyDescent="0.25">
      <c r="A373" s="677" t="s">
        <v>1080</v>
      </c>
      <c r="B373" s="678" t="s">
        <v>1081</v>
      </c>
      <c r="C373" s="679"/>
      <c r="D373" s="680" t="s">
        <v>648</v>
      </c>
      <c r="E373" s="685"/>
      <c r="F373" s="685"/>
      <c r="G373" s="685"/>
      <c r="H373" s="686"/>
    </row>
    <row r="374" spans="1:8" s="676" customFormat="1" ht="40.5" customHeight="1" x14ac:dyDescent="0.25">
      <c r="A374" s="677" t="s">
        <v>1082</v>
      </c>
      <c r="B374" s="678" t="s">
        <v>1083</v>
      </c>
      <c r="C374" s="679"/>
      <c r="D374" s="680" t="s">
        <v>648</v>
      </c>
      <c r="E374" s="685"/>
      <c r="F374" s="685"/>
      <c r="G374" s="685"/>
      <c r="H374" s="686"/>
    </row>
    <row r="375" spans="1:8" s="676" customFormat="1" ht="30" customHeight="1" x14ac:dyDescent="0.25">
      <c r="A375" s="677" t="s">
        <v>1084</v>
      </c>
      <c r="B375" s="678" t="s">
        <v>1085</v>
      </c>
      <c r="C375" s="679"/>
      <c r="D375" s="680" t="s">
        <v>648</v>
      </c>
      <c r="E375" s="685"/>
      <c r="F375" s="685"/>
      <c r="G375" s="685"/>
      <c r="H375" s="686"/>
    </row>
    <row r="376" spans="1:8" s="676" customFormat="1" ht="30" customHeight="1" x14ac:dyDescent="0.25">
      <c r="A376" s="677" t="s">
        <v>1086</v>
      </c>
      <c r="B376" s="678" t="s">
        <v>1087</v>
      </c>
      <c r="C376" s="679"/>
      <c r="D376" s="680" t="s">
        <v>648</v>
      </c>
      <c r="E376" s="685"/>
      <c r="F376" s="685"/>
      <c r="G376" s="685"/>
      <c r="H376" s="686"/>
    </row>
    <row r="377" spans="1:8" s="676" customFormat="1" ht="30" customHeight="1" x14ac:dyDescent="0.25">
      <c r="A377" s="677" t="s">
        <v>1088</v>
      </c>
      <c r="B377" s="678" t="s">
        <v>1089</v>
      </c>
      <c r="C377" s="679"/>
      <c r="D377" s="680" t="s">
        <v>648</v>
      </c>
      <c r="E377" s="685"/>
      <c r="F377" s="685"/>
      <c r="G377" s="685"/>
      <c r="H377" s="686"/>
    </row>
    <row r="378" spans="1:8" s="676" customFormat="1" ht="30" customHeight="1" x14ac:dyDescent="0.25">
      <c r="A378" s="677" t="s">
        <v>1088</v>
      </c>
      <c r="B378" s="678" t="s">
        <v>1090</v>
      </c>
      <c r="C378" s="679"/>
      <c r="D378" s="680" t="s">
        <v>648</v>
      </c>
      <c r="E378" s="685"/>
      <c r="F378" s="685"/>
      <c r="G378" s="685"/>
      <c r="H378" s="686"/>
    </row>
    <row r="379" spans="1:8" s="676" customFormat="1" ht="30" customHeight="1" x14ac:dyDescent="0.25">
      <c r="A379" s="677" t="s">
        <v>1091</v>
      </c>
      <c r="B379" s="678" t="s">
        <v>1092</v>
      </c>
      <c r="C379" s="679"/>
      <c r="D379" s="680" t="s">
        <v>648</v>
      </c>
      <c r="E379" s="685"/>
      <c r="F379" s="685"/>
      <c r="G379" s="685"/>
      <c r="H379" s="686"/>
    </row>
    <row r="380" spans="1:8" s="676" customFormat="1" ht="30" customHeight="1" x14ac:dyDescent="0.25">
      <c r="A380" s="677" t="s">
        <v>1093</v>
      </c>
      <c r="B380" s="678" t="s">
        <v>1094</v>
      </c>
      <c r="C380" s="679"/>
      <c r="D380" s="680" t="s">
        <v>648</v>
      </c>
      <c r="E380" s="685"/>
      <c r="F380" s="685"/>
      <c r="G380" s="685"/>
      <c r="H380" s="686"/>
    </row>
    <row r="381" spans="1:8" s="676" customFormat="1" ht="30" customHeight="1" x14ac:dyDescent="0.25">
      <c r="A381" s="677" t="s">
        <v>1095</v>
      </c>
      <c r="B381" s="678" t="s">
        <v>1096</v>
      </c>
      <c r="C381" s="679"/>
      <c r="D381" s="680" t="s">
        <v>648</v>
      </c>
      <c r="E381" s="685"/>
      <c r="F381" s="685"/>
      <c r="G381" s="685"/>
      <c r="H381" s="686"/>
    </row>
    <row r="382" spans="1:8" s="676" customFormat="1" ht="30" customHeight="1" x14ac:dyDescent="0.25">
      <c r="A382" s="677" t="s">
        <v>1097</v>
      </c>
      <c r="B382" s="678" t="s">
        <v>1098</v>
      </c>
      <c r="C382" s="679"/>
      <c r="D382" s="680" t="s">
        <v>697</v>
      </c>
      <c r="E382" s="685"/>
      <c r="F382" s="685"/>
      <c r="G382" s="685"/>
      <c r="H382" s="686"/>
    </row>
    <row r="383" spans="1:8" s="676" customFormat="1" ht="117.75" customHeight="1" x14ac:dyDescent="0.25">
      <c r="A383" s="677" t="s">
        <v>1099</v>
      </c>
      <c r="B383" s="678" t="s">
        <v>1100</v>
      </c>
      <c r="C383" s="679"/>
      <c r="D383" s="680" t="s">
        <v>648</v>
      </c>
      <c r="E383" s="685"/>
      <c r="F383" s="685"/>
      <c r="G383" s="685"/>
      <c r="H383" s="686"/>
    </row>
    <row r="384" spans="1:8" s="676" customFormat="1" ht="36.75" customHeight="1" x14ac:dyDescent="0.25">
      <c r="A384" s="677" t="s">
        <v>1101</v>
      </c>
      <c r="B384" s="678" t="s">
        <v>1102</v>
      </c>
      <c r="C384" s="679"/>
      <c r="D384" s="680" t="s">
        <v>648</v>
      </c>
      <c r="E384" s="685"/>
      <c r="F384" s="685"/>
      <c r="G384" s="685"/>
      <c r="H384" s="686"/>
    </row>
    <row r="385" spans="1:8" s="676" customFormat="1" ht="30" customHeight="1" x14ac:dyDescent="0.25">
      <c r="A385" s="677" t="s">
        <v>1103</v>
      </c>
      <c r="B385" s="678" t="s">
        <v>1104</v>
      </c>
      <c r="C385" s="679"/>
      <c r="D385" s="680" t="s">
        <v>648</v>
      </c>
      <c r="E385" s="685"/>
      <c r="F385" s="685"/>
      <c r="G385" s="685"/>
      <c r="H385" s="686"/>
    </row>
    <row r="386" spans="1:8" s="676" customFormat="1" ht="30" customHeight="1" x14ac:dyDescent="0.25">
      <c r="A386" s="677" t="s">
        <v>1105</v>
      </c>
      <c r="B386" s="678" t="s">
        <v>1106</v>
      </c>
      <c r="C386" s="679"/>
      <c r="D386" s="680" t="s">
        <v>1107</v>
      </c>
      <c r="E386" s="685"/>
      <c r="F386" s="685"/>
      <c r="G386" s="685"/>
      <c r="H386" s="686"/>
    </row>
    <row r="387" spans="1:8" s="676" customFormat="1" ht="30" customHeight="1" x14ac:dyDescent="0.25">
      <c r="A387" s="677" t="s">
        <v>1108</v>
      </c>
      <c r="B387" s="678" t="s">
        <v>1109</v>
      </c>
      <c r="C387" s="679"/>
      <c r="D387" s="680" t="s">
        <v>1107</v>
      </c>
      <c r="E387" s="685"/>
      <c r="F387" s="685"/>
      <c r="G387" s="685"/>
      <c r="H387" s="686"/>
    </row>
    <row r="388" spans="1:8" s="676" customFormat="1" ht="30" customHeight="1" x14ac:dyDescent="0.25">
      <c r="A388" s="677" t="s">
        <v>1108</v>
      </c>
      <c r="B388" s="678" t="s">
        <v>1110</v>
      </c>
      <c r="C388" s="679"/>
      <c r="D388" s="680" t="s">
        <v>1107</v>
      </c>
      <c r="E388" s="685"/>
      <c r="F388" s="685"/>
      <c r="G388" s="685"/>
      <c r="H388" s="686"/>
    </row>
    <row r="389" spans="1:8" s="676" customFormat="1" ht="30" customHeight="1" x14ac:dyDescent="0.25">
      <c r="A389" s="677" t="s">
        <v>1111</v>
      </c>
      <c r="B389" s="678" t="s">
        <v>1112</v>
      </c>
      <c r="C389" s="679"/>
      <c r="D389" s="680" t="s">
        <v>1107</v>
      </c>
      <c r="E389" s="685"/>
      <c r="F389" s="685"/>
      <c r="G389" s="685"/>
      <c r="H389" s="686"/>
    </row>
    <row r="390" spans="1:8" s="676" customFormat="1" ht="30" customHeight="1" x14ac:dyDescent="0.25">
      <c r="A390" s="677" t="s">
        <v>1111</v>
      </c>
      <c r="B390" s="678" t="s">
        <v>1113</v>
      </c>
      <c r="C390" s="679"/>
      <c r="D390" s="680" t="s">
        <v>1107</v>
      </c>
      <c r="E390" s="685"/>
      <c r="F390" s="685"/>
      <c r="G390" s="685"/>
      <c r="H390" s="686"/>
    </row>
    <row r="391" spans="1:8" s="676" customFormat="1" ht="30" customHeight="1" x14ac:dyDescent="0.25">
      <c r="A391" s="677" t="s">
        <v>1114</v>
      </c>
      <c r="B391" s="678" t="s">
        <v>1115</v>
      </c>
      <c r="C391" s="679"/>
      <c r="D391" s="680" t="s">
        <v>648</v>
      </c>
      <c r="E391" s="685"/>
      <c r="F391" s="685"/>
      <c r="G391" s="685"/>
      <c r="H391" s="686"/>
    </row>
    <row r="392" spans="1:8" s="676" customFormat="1" ht="30" customHeight="1" x14ac:dyDescent="0.25">
      <c r="A392" s="677" t="s">
        <v>1116</v>
      </c>
      <c r="B392" s="678" t="s">
        <v>1117</v>
      </c>
      <c r="C392" s="679"/>
      <c r="D392" s="680" t="s">
        <v>1118</v>
      </c>
      <c r="E392" s="685"/>
      <c r="F392" s="685"/>
      <c r="G392" s="685"/>
      <c r="H392" s="686"/>
    </row>
    <row r="393" spans="1:8" s="676" customFormat="1" ht="30" customHeight="1" x14ac:dyDescent="0.25">
      <c r="A393" s="677" t="s">
        <v>1116</v>
      </c>
      <c r="B393" s="678" t="s">
        <v>1119</v>
      </c>
      <c r="C393" s="679"/>
      <c r="D393" s="680" t="s">
        <v>1118</v>
      </c>
      <c r="E393" s="685"/>
      <c r="F393" s="685"/>
      <c r="G393" s="685"/>
      <c r="H393" s="686"/>
    </row>
    <row r="394" spans="1:8" s="676" customFormat="1" ht="30" customHeight="1" x14ac:dyDescent="0.25">
      <c r="A394" s="677" t="s">
        <v>1120</v>
      </c>
      <c r="B394" s="678" t="s">
        <v>1121</v>
      </c>
      <c r="C394" s="679"/>
      <c r="D394" s="680" t="s">
        <v>648</v>
      </c>
      <c r="E394" s="685"/>
      <c r="F394" s="685"/>
      <c r="G394" s="685"/>
      <c r="H394" s="686"/>
    </row>
    <row r="395" spans="1:8" s="676" customFormat="1" ht="30" customHeight="1" x14ac:dyDescent="0.25">
      <c r="A395" s="677" t="s">
        <v>1120</v>
      </c>
      <c r="B395" s="678" t="s">
        <v>1122</v>
      </c>
      <c r="C395" s="679"/>
      <c r="D395" s="680" t="s">
        <v>648</v>
      </c>
      <c r="E395" s="685"/>
      <c r="F395" s="685"/>
      <c r="G395" s="685"/>
      <c r="H395" s="686"/>
    </row>
    <row r="396" spans="1:8" s="676" customFormat="1" ht="30" customHeight="1" x14ac:dyDescent="0.25">
      <c r="A396" s="677" t="s">
        <v>1123</v>
      </c>
      <c r="B396" s="678" t="s">
        <v>1124</v>
      </c>
      <c r="C396" s="679"/>
      <c r="D396" s="680" t="s">
        <v>648</v>
      </c>
      <c r="E396" s="685"/>
      <c r="F396" s="685"/>
      <c r="G396" s="685"/>
      <c r="H396" s="686"/>
    </row>
    <row r="397" spans="1:8" s="676" customFormat="1" ht="30" customHeight="1" x14ac:dyDescent="0.25">
      <c r="A397" s="677" t="s">
        <v>1123</v>
      </c>
      <c r="B397" s="678" t="s">
        <v>1125</v>
      </c>
      <c r="C397" s="679"/>
      <c r="D397" s="680" t="s">
        <v>648</v>
      </c>
      <c r="E397" s="685"/>
      <c r="F397" s="685"/>
      <c r="G397" s="685"/>
      <c r="H397" s="686"/>
    </row>
    <row r="398" spans="1:8" s="676" customFormat="1" ht="30" customHeight="1" x14ac:dyDescent="0.25">
      <c r="A398" s="698"/>
      <c r="B398" s="685"/>
      <c r="C398" s="685"/>
      <c r="D398" s="685"/>
      <c r="E398" s="685"/>
      <c r="F398" s="685"/>
      <c r="G398" s="685"/>
      <c r="H398" s="686"/>
    </row>
    <row r="399" spans="1:8" s="676" customFormat="1" ht="30" customHeight="1" x14ac:dyDescent="0.25">
      <c r="A399" s="698"/>
      <c r="B399" s="685"/>
      <c r="C399" s="685"/>
      <c r="D399" s="685"/>
      <c r="E399" s="685"/>
      <c r="F399" s="685"/>
      <c r="G399" s="685"/>
      <c r="H399" s="686"/>
    </row>
    <row r="400" spans="1:8" s="676" customFormat="1" ht="30" customHeight="1" x14ac:dyDescent="0.25">
      <c r="A400" s="699"/>
      <c r="B400" s="700"/>
      <c r="C400" s="700"/>
      <c r="D400" s="701"/>
      <c r="E400" s="701"/>
      <c r="F400" s="702"/>
      <c r="G400" s="701"/>
      <c r="H400" s="703"/>
    </row>
    <row r="401" spans="1:8" s="33" customFormat="1" ht="15" customHeight="1" x14ac:dyDescent="0.2">
      <c r="A401" s="273"/>
      <c r="B401" s="60"/>
      <c r="C401" s="60"/>
      <c r="D401" s="274"/>
      <c r="E401" s="44"/>
      <c r="F401" s="275" t="s">
        <v>433</v>
      </c>
      <c r="G401" s="373" t="s">
        <v>538</v>
      </c>
      <c r="H401" s="276"/>
    </row>
    <row r="402" spans="1:8" ht="15" customHeight="1" x14ac:dyDescent="0.2">
      <c r="A402" s="273"/>
      <c r="B402" s="60"/>
      <c r="C402" s="60"/>
      <c r="D402" s="274"/>
      <c r="E402" s="44"/>
      <c r="F402" s="269" t="s">
        <v>436</v>
      </c>
      <c r="G402" s="316" t="s">
        <v>539</v>
      </c>
      <c r="H402" s="270"/>
    </row>
    <row r="403" spans="1:8" ht="15" customHeight="1" x14ac:dyDescent="0.2">
      <c r="A403" s="273"/>
      <c r="B403" s="60"/>
      <c r="C403" s="60"/>
      <c r="D403" s="274"/>
      <c r="E403" s="44"/>
      <c r="F403" s="271" t="s">
        <v>437</v>
      </c>
      <c r="G403" s="374" t="s">
        <v>540</v>
      </c>
      <c r="H403" s="272"/>
    </row>
    <row r="404" spans="1:8" x14ac:dyDescent="0.2">
      <c r="A404" s="311"/>
      <c r="B404" s="311"/>
      <c r="C404" s="311"/>
      <c r="D404" s="311"/>
      <c r="E404" s="311"/>
      <c r="F404" s="311"/>
      <c r="G404" s="311"/>
      <c r="H404" s="311"/>
    </row>
    <row r="405" spans="1:8" x14ac:dyDescent="0.2">
      <c r="A405" s="278" t="s">
        <v>572</v>
      </c>
      <c r="B405" s="278"/>
      <c r="C405" s="278"/>
      <c r="D405" s="278"/>
      <c r="E405" s="278"/>
      <c r="F405" s="278"/>
      <c r="G405" s="278"/>
      <c r="H405" s="278"/>
    </row>
    <row r="406" spans="1:8" x14ac:dyDescent="0.2">
      <c r="A406" s="311"/>
      <c r="B406" s="311"/>
      <c r="C406" s="311"/>
      <c r="D406" s="311"/>
      <c r="E406" s="311"/>
      <c r="F406" s="311"/>
      <c r="G406" s="311"/>
      <c r="H406" s="311"/>
    </row>
    <row r="407" spans="1:8" x14ac:dyDescent="0.2">
      <c r="A407" s="408"/>
      <c r="B407" s="409"/>
      <c r="C407" s="409"/>
      <c r="D407" s="409"/>
      <c r="E407" s="409"/>
      <c r="F407" s="409"/>
      <c r="G407" s="409"/>
      <c r="H407" s="410"/>
    </row>
    <row r="408" spans="1:8" x14ac:dyDescent="0.2">
      <c r="A408" s="411"/>
      <c r="B408" s="539" t="s">
        <v>542</v>
      </c>
      <c r="C408" s="412"/>
      <c r="D408" s="412"/>
      <c r="E408" s="412"/>
      <c r="F408" s="539" t="s">
        <v>544</v>
      </c>
      <c r="G408" s="412"/>
      <c r="H408" s="413"/>
    </row>
    <row r="409" spans="1:8" x14ac:dyDescent="0.2">
      <c r="A409" s="427"/>
      <c r="B409" s="406" t="s">
        <v>167</v>
      </c>
      <c r="C409" s="406"/>
      <c r="D409" s="415"/>
      <c r="E409" s="406" t="s">
        <v>472</v>
      </c>
      <c r="F409" s="415"/>
      <c r="G409" s="415"/>
      <c r="H409" s="416"/>
    </row>
  </sheetData>
  <customSheetViews>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90" orientation="landscape" r:id="rId1"/>
    </customSheetView>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90" orientation="landscape" r:id="rId2"/>
    </customSheetView>
  </customSheetViews>
  <mergeCells count="6">
    <mergeCell ref="B238:C238"/>
    <mergeCell ref="A6:E8"/>
    <mergeCell ref="A10:H10"/>
    <mergeCell ref="B33:C33"/>
    <mergeCell ref="B99:C99"/>
    <mergeCell ref="B164:C164"/>
  </mergeCells>
  <printOptions horizontalCentered="1"/>
  <pageMargins left="0.19685039370078741" right="0.19685039370078741" top="0.39370078740157483" bottom="0.19685039370078741" header="0.31496062992125984" footer="0.31496062992125984"/>
  <pageSetup scale="90" orientation="landscape" r:id="rId3"/>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rgb="FFFFC000"/>
  </sheetPr>
  <dimension ref="A1:AX55"/>
  <sheetViews>
    <sheetView showGridLines="0" workbookViewId="0">
      <selection activeCell="A10" sqref="A10:P10"/>
    </sheetView>
  </sheetViews>
  <sheetFormatPr baseColWidth="10" defaultRowHeight="14.25" x14ac:dyDescent="0.2"/>
  <cols>
    <col min="1" max="1" width="10.5703125" style="20" customWidth="1"/>
    <col min="2" max="2" width="32.85546875" style="20" customWidth="1"/>
    <col min="3" max="3" width="6.5703125" style="20" bestFit="1" customWidth="1"/>
    <col min="4" max="14" width="9.28515625" style="20" customWidth="1"/>
    <col min="15" max="15" width="12" style="20" customWidth="1"/>
    <col min="16" max="16" width="9.85546875" style="20" customWidth="1"/>
    <col min="17" max="16384" width="11.42578125" style="20"/>
  </cols>
  <sheetData>
    <row r="1" spans="1:50" s="297" customFormat="1" x14ac:dyDescent="0.25">
      <c r="A1" s="385" t="str">
        <f>DEPEND</f>
        <v>SECRETARÍA DE COMUNICACIONES Y TRANSPORTES</v>
      </c>
      <c r="B1" s="386"/>
      <c r="C1" s="386"/>
      <c r="D1" s="386"/>
      <c r="E1" s="386"/>
      <c r="F1" s="386"/>
      <c r="G1" s="386"/>
      <c r="H1" s="386"/>
      <c r="I1" s="386"/>
      <c r="J1" s="386"/>
      <c r="K1" s="386"/>
      <c r="L1" s="386"/>
      <c r="M1" s="386"/>
      <c r="N1" s="386"/>
      <c r="O1" s="386"/>
      <c r="P1" s="387"/>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row>
    <row r="2" spans="1:50" s="297" customFormat="1" x14ac:dyDescent="0.25">
      <c r="A2" s="388" t="str">
        <f>SUBS</f>
        <v>SUBSECRETARÍA DE TRANSPORTE</v>
      </c>
      <c r="B2" s="389"/>
      <c r="C2" s="389"/>
      <c r="D2" s="389"/>
      <c r="E2" s="389"/>
      <c r="F2" s="390"/>
      <c r="G2" s="390"/>
      <c r="H2" s="390"/>
      <c r="I2" s="390"/>
      <c r="J2" s="390"/>
      <c r="K2" s="390"/>
      <c r="L2" s="390"/>
      <c r="M2" s="390"/>
      <c r="N2" s="390"/>
      <c r="O2" s="390"/>
      <c r="P2" s="391"/>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c r="AR2" s="296"/>
      <c r="AS2" s="296"/>
      <c r="AT2" s="296"/>
      <c r="AU2" s="296"/>
      <c r="AV2" s="296"/>
      <c r="AW2" s="296"/>
      <c r="AX2" s="296"/>
    </row>
    <row r="3" spans="1:50" s="297" customFormat="1" x14ac:dyDescent="0.25">
      <c r="A3" s="388" t="str">
        <f>AREA</f>
        <v>DIRECCIÓN GENERAL TRANSPORTE FERROVIARIO Y MULTIMODAL</v>
      </c>
      <c r="B3" s="389"/>
      <c r="C3" s="389"/>
      <c r="D3" s="389"/>
      <c r="E3" s="389"/>
      <c r="F3" s="390"/>
      <c r="G3" s="390"/>
      <c r="H3" s="390"/>
      <c r="I3" s="390"/>
      <c r="J3" s="390"/>
      <c r="K3" s="390"/>
      <c r="L3" s="390"/>
      <c r="M3" s="390"/>
      <c r="N3" s="390"/>
      <c r="O3" s="390"/>
      <c r="P3" s="391"/>
      <c r="Q3" s="296"/>
      <c r="R3" s="296"/>
      <c r="S3" s="296"/>
      <c r="T3" s="296"/>
      <c r="U3" s="296"/>
      <c r="V3" s="296"/>
      <c r="W3" s="296"/>
      <c r="X3" s="296"/>
      <c r="Y3" s="296"/>
      <c r="Z3" s="296"/>
      <c r="AA3" s="296"/>
      <c r="AB3" s="296"/>
      <c r="AC3" s="296"/>
      <c r="AD3" s="296"/>
      <c r="AE3" s="296"/>
      <c r="AF3" s="296"/>
      <c r="AG3" s="296"/>
      <c r="AH3" s="296"/>
      <c r="AI3" s="296"/>
      <c r="AJ3" s="296"/>
      <c r="AK3" s="296"/>
      <c r="AL3" s="296"/>
      <c r="AM3" s="296"/>
      <c r="AN3" s="296"/>
      <c r="AO3" s="296"/>
      <c r="AP3" s="296"/>
      <c r="AQ3" s="296"/>
      <c r="AR3" s="296"/>
      <c r="AS3" s="296"/>
      <c r="AT3" s="296"/>
      <c r="AU3" s="296"/>
      <c r="AV3" s="296"/>
      <c r="AW3" s="296"/>
      <c r="AX3" s="296"/>
    </row>
    <row r="4" spans="1:50" s="297" customFormat="1" x14ac:dyDescent="0.25">
      <c r="A4" s="423"/>
      <c r="B4" s="389"/>
      <c r="C4" s="389"/>
      <c r="D4" s="389"/>
      <c r="E4" s="389"/>
      <c r="F4" s="390"/>
      <c r="G4" s="390"/>
      <c r="H4" s="390"/>
      <c r="I4" s="390"/>
      <c r="J4" s="390"/>
      <c r="K4" s="390"/>
      <c r="L4" s="390"/>
      <c r="M4" s="390"/>
      <c r="N4" s="390"/>
      <c r="O4" s="390"/>
      <c r="P4" s="391"/>
      <c r="Q4" s="296"/>
      <c r="R4" s="296"/>
      <c r="S4" s="296"/>
      <c r="T4" s="296"/>
      <c r="U4" s="296"/>
      <c r="V4" s="296"/>
      <c r="W4" s="296"/>
      <c r="X4" s="296"/>
      <c r="Y4" s="296"/>
      <c r="Z4" s="296"/>
      <c r="AA4" s="296"/>
      <c r="AB4" s="296"/>
      <c r="AC4" s="296"/>
      <c r="AD4" s="296"/>
      <c r="AE4" s="296"/>
      <c r="AF4" s="296"/>
      <c r="AG4" s="296"/>
      <c r="AH4" s="296"/>
      <c r="AI4" s="296"/>
      <c r="AJ4" s="296"/>
      <c r="AK4" s="296"/>
      <c r="AL4" s="296"/>
      <c r="AM4" s="296"/>
      <c r="AN4" s="296"/>
      <c r="AO4" s="296"/>
      <c r="AP4" s="296"/>
      <c r="AQ4" s="296"/>
      <c r="AR4" s="296"/>
      <c r="AS4" s="296"/>
      <c r="AT4" s="296"/>
      <c r="AU4" s="296"/>
      <c r="AV4" s="296"/>
      <c r="AW4" s="296"/>
      <c r="AX4" s="296"/>
    </row>
    <row r="5" spans="1:50" s="297" customFormat="1" x14ac:dyDescent="0.25">
      <c r="A5" s="392" t="str">
        <f>TIPOLICIT&amp;" N° "&amp;LICIT</f>
        <v>LICITACIÓN PÚBLICA N° LO-0090009898-N18-2012</v>
      </c>
      <c r="B5" s="389"/>
      <c r="C5" s="389"/>
      <c r="D5" s="389"/>
      <c r="E5" s="389"/>
      <c r="F5" s="390"/>
      <c r="G5" s="390"/>
      <c r="H5" s="390"/>
      <c r="I5" s="390"/>
      <c r="J5" s="390"/>
      <c r="K5" s="390"/>
      <c r="L5" s="390"/>
      <c r="M5" s="390"/>
      <c r="N5" s="390"/>
      <c r="O5" s="390"/>
      <c r="P5" s="393" t="s">
        <v>453</v>
      </c>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c r="AW5" s="296"/>
      <c r="AX5" s="296"/>
    </row>
    <row r="6" spans="1:50" s="297" customFormat="1" x14ac:dyDescent="0.25">
      <c r="A6" s="725" t="str">
        <f>"OBRA: "&amp;OBRA</f>
        <v>OBRA: 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c r="B6" s="726"/>
      <c r="C6" s="726"/>
      <c r="D6" s="726"/>
      <c r="E6" s="726"/>
      <c r="F6" s="726"/>
      <c r="G6" s="726"/>
      <c r="H6" s="726"/>
      <c r="I6" s="726"/>
      <c r="J6" s="390"/>
      <c r="K6" s="390"/>
      <c r="L6" s="492" t="s">
        <v>485</v>
      </c>
      <c r="M6" s="493"/>
      <c r="N6" s="494"/>
      <c r="O6" s="390"/>
      <c r="P6" s="393" t="s">
        <v>622</v>
      </c>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P6" s="296"/>
      <c r="AQ6" s="296"/>
      <c r="AR6" s="296"/>
      <c r="AS6" s="296"/>
      <c r="AT6" s="296"/>
      <c r="AU6" s="296"/>
      <c r="AV6" s="296"/>
      <c r="AW6" s="296"/>
      <c r="AX6" s="296"/>
    </row>
    <row r="7" spans="1:50" s="297" customFormat="1" x14ac:dyDescent="0.25">
      <c r="A7" s="727"/>
      <c r="B7" s="726"/>
      <c r="C7" s="726"/>
      <c r="D7" s="726"/>
      <c r="E7" s="726"/>
      <c r="F7" s="726"/>
      <c r="G7" s="726"/>
      <c r="H7" s="726"/>
      <c r="I7" s="726"/>
      <c r="J7" s="390"/>
      <c r="K7" s="390"/>
      <c r="L7" s="492" t="s">
        <v>486</v>
      </c>
      <c r="M7" s="495" t="s">
        <v>443</v>
      </c>
      <c r="N7" s="496"/>
      <c r="O7" s="390"/>
      <c r="P7" s="394" t="str">
        <f>"FECHA: "&amp;TEXT(FECHALICIT,"DD-MMM-AAAA")</f>
        <v>FECHA: 30-jul-2012</v>
      </c>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c r="AW7" s="296"/>
      <c r="AX7" s="296"/>
    </row>
    <row r="8" spans="1:50" s="297" customFormat="1" x14ac:dyDescent="0.25">
      <c r="A8" s="727"/>
      <c r="B8" s="726"/>
      <c r="C8" s="726"/>
      <c r="D8" s="726"/>
      <c r="E8" s="726"/>
      <c r="F8" s="726"/>
      <c r="G8" s="726"/>
      <c r="H8" s="726"/>
      <c r="I8" s="726"/>
      <c r="J8" s="390"/>
      <c r="K8" s="390"/>
      <c r="L8" s="492" t="s">
        <v>487</v>
      </c>
      <c r="M8" s="495"/>
      <c r="N8" s="468" t="s">
        <v>488</v>
      </c>
      <c r="O8" s="390"/>
      <c r="P8" s="394" t="s">
        <v>565</v>
      </c>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c r="AW8" s="296"/>
      <c r="AX8" s="296"/>
    </row>
    <row r="9" spans="1:50" s="297" customFormat="1" x14ac:dyDescent="0.25">
      <c r="A9" s="395"/>
      <c r="B9" s="396"/>
      <c r="C9" s="396"/>
      <c r="D9" s="396"/>
      <c r="E9" s="396"/>
      <c r="F9" s="396"/>
      <c r="G9" s="396"/>
      <c r="H9" s="396"/>
      <c r="I9" s="396"/>
      <c r="J9" s="396"/>
      <c r="K9" s="396"/>
      <c r="L9" s="396"/>
      <c r="M9" s="396"/>
      <c r="N9" s="396"/>
      <c r="O9" s="396"/>
      <c r="P9" s="397"/>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c r="AW9" s="296"/>
      <c r="AX9" s="296"/>
    </row>
    <row r="10" spans="1:50" s="38" customFormat="1" ht="22.5" customHeight="1" x14ac:dyDescent="0.2">
      <c r="A10" s="773" t="s">
        <v>441</v>
      </c>
      <c r="B10" s="773"/>
      <c r="C10" s="773"/>
      <c r="D10" s="773"/>
      <c r="E10" s="773"/>
      <c r="F10" s="773"/>
      <c r="G10" s="773"/>
      <c r="H10" s="773"/>
      <c r="I10" s="773"/>
      <c r="J10" s="773"/>
      <c r="K10" s="773"/>
      <c r="L10" s="773"/>
      <c r="M10" s="773"/>
      <c r="N10" s="773"/>
      <c r="O10" s="773"/>
      <c r="P10" s="773"/>
    </row>
    <row r="11" spans="1:50" s="33" customFormat="1" ht="14.25" customHeight="1" x14ac:dyDescent="0.2">
      <c r="A11" s="280"/>
      <c r="B11" s="280"/>
      <c r="C11" s="281"/>
      <c r="D11" s="163" t="s">
        <v>442</v>
      </c>
      <c r="E11" s="66"/>
      <c r="F11" s="66"/>
      <c r="G11" s="282"/>
      <c r="H11" s="282"/>
      <c r="I11" s="282"/>
      <c r="J11" s="282"/>
      <c r="K11" s="282"/>
      <c r="L11" s="282"/>
      <c r="M11" s="282"/>
      <c r="N11" s="282"/>
      <c r="O11" s="66"/>
      <c r="P11" s="283" t="s">
        <v>145</v>
      </c>
    </row>
    <row r="12" spans="1:50" s="33" customFormat="1" ht="14.25" customHeight="1" x14ac:dyDescent="0.2">
      <c r="A12" s="284" t="s">
        <v>434</v>
      </c>
      <c r="B12" s="284" t="s">
        <v>124</v>
      </c>
      <c r="C12" s="285" t="s">
        <v>186</v>
      </c>
      <c r="D12" s="497" t="s">
        <v>370</v>
      </c>
      <c r="E12" s="497" t="s">
        <v>371</v>
      </c>
      <c r="F12" s="497" t="s">
        <v>372</v>
      </c>
      <c r="G12" s="497" t="s">
        <v>373</v>
      </c>
      <c r="H12" s="497" t="s">
        <v>374</v>
      </c>
      <c r="I12" s="497" t="s">
        <v>375</v>
      </c>
      <c r="J12" s="497" t="s">
        <v>376</v>
      </c>
      <c r="K12" s="497" t="s">
        <v>377</v>
      </c>
      <c r="L12" s="497" t="s">
        <v>378</v>
      </c>
      <c r="M12" s="497" t="s">
        <v>379</v>
      </c>
      <c r="N12" s="497" t="s">
        <v>380</v>
      </c>
      <c r="O12" s="497" t="s">
        <v>381</v>
      </c>
      <c r="P12" s="284" t="s">
        <v>382</v>
      </c>
    </row>
    <row r="13" spans="1:50" s="33" customFormat="1" ht="12.75" customHeight="1" x14ac:dyDescent="0.2">
      <c r="A13" s="287"/>
      <c r="B13" s="287"/>
      <c r="C13" s="288"/>
      <c r="D13" s="288"/>
      <c r="E13" s="288"/>
      <c r="F13" s="288"/>
      <c r="G13" s="288"/>
      <c r="H13" s="288"/>
      <c r="I13" s="288"/>
      <c r="J13" s="288"/>
      <c r="K13" s="288"/>
      <c r="L13" s="288"/>
      <c r="M13" s="288"/>
      <c r="N13" s="288"/>
      <c r="O13" s="288"/>
      <c r="P13" s="289"/>
    </row>
    <row r="14" spans="1:50" s="33" customFormat="1" ht="11.25" x14ac:dyDescent="0.2">
      <c r="A14" s="532"/>
      <c r="B14" s="532"/>
      <c r="C14" s="498"/>
      <c r="D14" s="499" t="s">
        <v>534</v>
      </c>
      <c r="E14" s="290" t="s">
        <v>445</v>
      </c>
      <c r="F14" s="290"/>
      <c r="G14" s="290"/>
      <c r="H14" s="290"/>
      <c r="I14" s="290"/>
      <c r="J14" s="290"/>
      <c r="K14" s="290"/>
      <c r="L14" s="290"/>
      <c r="M14" s="290"/>
      <c r="N14" s="290"/>
      <c r="O14" s="290"/>
      <c r="P14" s="290"/>
    </row>
    <row r="15" spans="1:50" s="33" customFormat="1" ht="12.75" customHeight="1" x14ac:dyDescent="0.2">
      <c r="A15" s="533" t="s">
        <v>444</v>
      </c>
      <c r="B15" s="533" t="s">
        <v>543</v>
      </c>
      <c r="C15" s="500" t="s">
        <v>533</v>
      </c>
      <c r="D15" s="500" t="s">
        <v>535</v>
      </c>
      <c r="E15" s="501" t="s">
        <v>188</v>
      </c>
      <c r="F15" s="501"/>
      <c r="G15" s="501"/>
      <c r="H15" s="501"/>
      <c r="I15" s="501"/>
      <c r="J15" s="501"/>
      <c r="K15" s="501"/>
      <c r="L15" s="501"/>
      <c r="M15" s="501"/>
      <c r="N15" s="501"/>
      <c r="O15" s="501"/>
      <c r="P15" s="500" t="s">
        <v>537</v>
      </c>
    </row>
    <row r="16" spans="1:50" s="33" customFormat="1" ht="12.75" customHeight="1" x14ac:dyDescent="0.2">
      <c r="A16" s="534"/>
      <c r="B16" s="534"/>
      <c r="C16" s="502"/>
      <c r="D16" s="503" t="s">
        <v>536</v>
      </c>
      <c r="E16" s="504" t="s">
        <v>175</v>
      </c>
      <c r="F16" s="504"/>
      <c r="G16" s="504"/>
      <c r="H16" s="504"/>
      <c r="I16" s="504"/>
      <c r="J16" s="504"/>
      <c r="K16" s="504"/>
      <c r="L16" s="504"/>
      <c r="M16" s="504"/>
      <c r="N16" s="504"/>
      <c r="O16" s="504"/>
      <c r="P16" s="505"/>
    </row>
    <row r="17" spans="1:21" s="33" customFormat="1" ht="12.75" customHeight="1" x14ac:dyDescent="0.2">
      <c r="A17" s="532"/>
      <c r="B17" s="532"/>
      <c r="C17" s="506"/>
      <c r="D17" s="291"/>
      <c r="E17" s="291"/>
      <c r="F17" s="291"/>
      <c r="G17" s="291"/>
      <c r="H17" s="291"/>
      <c r="I17" s="291"/>
      <c r="J17" s="291"/>
      <c r="K17" s="291"/>
      <c r="L17" s="291"/>
      <c r="M17" s="291"/>
      <c r="N17" s="291"/>
      <c r="O17" s="291"/>
      <c r="P17" s="291"/>
    </row>
    <row r="18" spans="1:21" s="33" customFormat="1" ht="12.75" customHeight="1" x14ac:dyDescent="0.2">
      <c r="A18" s="535"/>
      <c r="B18" s="535"/>
      <c r="C18" s="507"/>
      <c r="D18" s="292"/>
      <c r="E18" s="292"/>
      <c r="F18" s="292"/>
      <c r="G18" s="292"/>
      <c r="H18" s="292"/>
      <c r="I18" s="292"/>
      <c r="J18" s="292"/>
      <c r="K18" s="292"/>
      <c r="L18" s="292"/>
      <c r="M18" s="292"/>
      <c r="N18" s="292"/>
      <c r="O18" s="292"/>
      <c r="P18" s="508"/>
      <c r="Q18" s="286"/>
      <c r="R18" s="286"/>
    </row>
    <row r="19" spans="1:21" s="33" customFormat="1" ht="12.75" customHeight="1" x14ac:dyDescent="0.2">
      <c r="A19" s="534"/>
      <c r="B19" s="534"/>
      <c r="C19" s="509"/>
      <c r="D19" s="504"/>
      <c r="E19" s="504"/>
      <c r="F19" s="504"/>
      <c r="G19" s="504"/>
      <c r="H19" s="504"/>
      <c r="I19" s="504"/>
      <c r="J19" s="504"/>
      <c r="K19" s="504"/>
      <c r="L19" s="504"/>
      <c r="M19" s="504"/>
      <c r="N19" s="504"/>
      <c r="O19" s="504"/>
      <c r="P19" s="510"/>
    </row>
    <row r="20" spans="1:21" s="33" customFormat="1" ht="12.75" customHeight="1" x14ac:dyDescent="0.2">
      <c r="A20" s="532"/>
      <c r="B20" s="532"/>
      <c r="C20" s="506"/>
      <c r="D20" s="291"/>
      <c r="E20" s="291"/>
      <c r="F20" s="291"/>
      <c r="G20" s="291"/>
      <c r="H20" s="291"/>
      <c r="I20" s="291"/>
      <c r="J20" s="291"/>
      <c r="K20" s="291"/>
      <c r="L20" s="291"/>
      <c r="M20" s="291"/>
      <c r="N20" s="291"/>
      <c r="O20" s="291"/>
      <c r="P20" s="291"/>
    </row>
    <row r="21" spans="1:21" s="33" customFormat="1" ht="12.75" customHeight="1" x14ac:dyDescent="0.2">
      <c r="A21" s="535"/>
      <c r="B21" s="535"/>
      <c r="C21" s="507"/>
      <c r="D21" s="292"/>
      <c r="E21" s="292"/>
      <c r="F21" s="292"/>
      <c r="G21" s="292"/>
      <c r="H21" s="292"/>
      <c r="I21" s="292"/>
      <c r="J21" s="292"/>
      <c r="K21" s="292"/>
      <c r="L21" s="292"/>
      <c r="M21" s="292"/>
      <c r="N21" s="292"/>
      <c r="O21" s="292"/>
      <c r="P21" s="508"/>
    </row>
    <row r="22" spans="1:21" s="33" customFormat="1" ht="12.75" customHeight="1" x14ac:dyDescent="0.2">
      <c r="A22" s="534"/>
      <c r="B22" s="534"/>
      <c r="C22" s="509"/>
      <c r="D22" s="504"/>
      <c r="E22" s="504"/>
      <c r="F22" s="504"/>
      <c r="G22" s="504"/>
      <c r="H22" s="504"/>
      <c r="I22" s="504"/>
      <c r="J22" s="504"/>
      <c r="K22" s="504"/>
      <c r="L22" s="504"/>
      <c r="M22" s="504"/>
      <c r="N22" s="504"/>
      <c r="O22" s="504"/>
      <c r="P22" s="510"/>
    </row>
    <row r="23" spans="1:21" s="33" customFormat="1" ht="12.75" customHeight="1" x14ac:dyDescent="0.2">
      <c r="A23" s="532"/>
      <c r="B23" s="532"/>
      <c r="C23" s="506"/>
      <c r="D23" s="291"/>
      <c r="E23" s="291"/>
      <c r="F23" s="291"/>
      <c r="G23" s="291"/>
      <c r="H23" s="291"/>
      <c r="I23" s="291"/>
      <c r="J23" s="291"/>
      <c r="K23" s="291"/>
      <c r="L23" s="291"/>
      <c r="M23" s="291"/>
      <c r="N23" s="291"/>
      <c r="O23" s="291"/>
      <c r="P23" s="291"/>
    </row>
    <row r="24" spans="1:21" s="33" customFormat="1" ht="12.75" customHeight="1" x14ac:dyDescent="0.2">
      <c r="A24" s="535"/>
      <c r="B24" s="535"/>
      <c r="C24" s="507"/>
      <c r="D24" s="292"/>
      <c r="E24" s="292"/>
      <c r="F24" s="292"/>
      <c r="G24" s="292"/>
      <c r="H24" s="292"/>
      <c r="I24" s="292"/>
      <c r="J24" s="292"/>
      <c r="K24" s="292"/>
      <c r="L24" s="292"/>
      <c r="M24" s="292"/>
      <c r="N24" s="292"/>
      <c r="O24" s="292"/>
      <c r="P24" s="508"/>
    </row>
    <row r="25" spans="1:21" s="33" customFormat="1" ht="12.75" customHeight="1" x14ac:dyDescent="0.2">
      <c r="A25" s="534"/>
      <c r="B25" s="534"/>
      <c r="C25" s="293"/>
      <c r="D25" s="504"/>
      <c r="E25" s="504"/>
      <c r="F25" s="504"/>
      <c r="G25" s="504"/>
      <c r="H25" s="504"/>
      <c r="I25" s="504"/>
      <c r="J25" s="504"/>
      <c r="K25" s="504"/>
      <c r="L25" s="504"/>
      <c r="M25" s="504"/>
      <c r="N25" s="504"/>
      <c r="O25" s="504"/>
      <c r="P25" s="510"/>
    </row>
    <row r="26" spans="1:21" s="33" customFormat="1" ht="12.75" customHeight="1" x14ac:dyDescent="0.2">
      <c r="A26" s="532"/>
      <c r="B26" s="536"/>
      <c r="C26" s="506"/>
      <c r="D26" s="291"/>
      <c r="E26" s="291"/>
      <c r="F26" s="291"/>
      <c r="G26" s="291"/>
      <c r="H26" s="291"/>
      <c r="I26" s="291"/>
      <c r="J26" s="291"/>
      <c r="K26" s="291"/>
      <c r="L26" s="291"/>
      <c r="M26" s="291"/>
      <c r="N26" s="291"/>
      <c r="O26" s="291"/>
      <c r="P26" s="511"/>
      <c r="Q26" s="105"/>
      <c r="R26" s="38"/>
      <c r="S26" s="38"/>
      <c r="T26" s="38"/>
      <c r="U26" s="106"/>
    </row>
    <row r="27" spans="1:21" s="33" customFormat="1" ht="12.75" customHeight="1" x14ac:dyDescent="0.2">
      <c r="A27" s="535"/>
      <c r="B27" s="537"/>
      <c r="C27" s="292"/>
      <c r="D27" s="292"/>
      <c r="E27" s="292"/>
      <c r="F27" s="292"/>
      <c r="G27" s="292"/>
      <c r="H27" s="292"/>
      <c r="I27" s="292"/>
      <c r="J27" s="292"/>
      <c r="K27" s="292"/>
      <c r="L27" s="292"/>
      <c r="M27" s="292"/>
      <c r="N27" s="292"/>
      <c r="O27" s="292"/>
      <c r="P27" s="508"/>
      <c r="Q27" s="105"/>
      <c r="R27" s="38"/>
      <c r="S27" s="38"/>
      <c r="T27" s="38"/>
      <c r="U27" s="106"/>
    </row>
    <row r="28" spans="1:21" s="33" customFormat="1" ht="12.75" customHeight="1" x14ac:dyDescent="0.2">
      <c r="A28" s="534"/>
      <c r="B28" s="538"/>
      <c r="C28" s="293"/>
      <c r="D28" s="504"/>
      <c r="E28" s="504"/>
      <c r="F28" s="504"/>
      <c r="G28" s="504"/>
      <c r="H28" s="504"/>
      <c r="I28" s="504"/>
      <c r="J28" s="504"/>
      <c r="K28" s="504"/>
      <c r="L28" s="504"/>
      <c r="M28" s="504"/>
      <c r="N28" s="504"/>
      <c r="O28" s="504"/>
      <c r="P28" s="510"/>
      <c r="Q28" s="105"/>
      <c r="R28" s="38"/>
    </row>
    <row r="29" spans="1:21" s="33" customFormat="1" ht="12.75" customHeight="1" x14ac:dyDescent="0.2">
      <c r="A29" s="532"/>
      <c r="B29" s="536"/>
      <c r="C29" s="512"/>
      <c r="D29" s="76"/>
      <c r="E29" s="76"/>
      <c r="F29" s="76"/>
      <c r="G29" s="76"/>
      <c r="H29" s="76"/>
      <c r="I29" s="76"/>
      <c r="J29" s="76"/>
      <c r="K29" s="76"/>
      <c r="L29" s="76"/>
      <c r="M29" s="76"/>
      <c r="N29" s="76"/>
      <c r="O29" s="76"/>
      <c r="P29" s="291"/>
      <c r="Q29" s="105"/>
      <c r="R29" s="38"/>
    </row>
    <row r="30" spans="1:21" s="33" customFormat="1" ht="12.75" customHeight="1" x14ac:dyDescent="0.2">
      <c r="A30" s="535"/>
      <c r="B30" s="537"/>
      <c r="C30" s="292"/>
      <c r="D30" s="501"/>
      <c r="E30" s="501"/>
      <c r="F30" s="501"/>
      <c r="G30" s="501"/>
      <c r="H30" s="501"/>
      <c r="I30" s="501"/>
      <c r="J30" s="501"/>
      <c r="K30" s="501"/>
      <c r="L30" s="501"/>
      <c r="M30" s="501"/>
      <c r="N30" s="501"/>
      <c r="O30" s="501"/>
      <c r="P30" s="508"/>
      <c r="Q30" s="105"/>
      <c r="R30" s="38"/>
    </row>
    <row r="31" spans="1:21" s="33" customFormat="1" ht="12.75" customHeight="1" x14ac:dyDescent="0.2">
      <c r="A31" s="534"/>
      <c r="B31" s="538"/>
      <c r="C31" s="293"/>
      <c r="D31" s="504"/>
      <c r="E31" s="504"/>
      <c r="F31" s="504"/>
      <c r="G31" s="504"/>
      <c r="H31" s="504"/>
      <c r="I31" s="504"/>
      <c r="J31" s="504"/>
      <c r="K31" s="504"/>
      <c r="L31" s="504"/>
      <c r="M31" s="504"/>
      <c r="N31" s="504"/>
      <c r="O31" s="504"/>
      <c r="P31" s="510"/>
      <c r="Q31" s="105"/>
      <c r="R31" s="38"/>
    </row>
    <row r="32" spans="1:21" s="33" customFormat="1" ht="12.75" customHeight="1" x14ac:dyDescent="0.2">
      <c r="A32" s="532"/>
      <c r="B32" s="536"/>
      <c r="C32" s="512"/>
      <c r="D32" s="76"/>
      <c r="E32" s="76"/>
      <c r="F32" s="76"/>
      <c r="G32" s="76"/>
      <c r="H32" s="76"/>
      <c r="I32" s="76"/>
      <c r="J32" s="76"/>
      <c r="K32" s="76"/>
      <c r="L32" s="76"/>
      <c r="M32" s="76"/>
      <c r="N32" s="76"/>
      <c r="O32" s="76"/>
      <c r="P32" s="291"/>
      <c r="Q32" s="105"/>
      <c r="R32" s="38"/>
    </row>
    <row r="33" spans="1:18" s="33" customFormat="1" ht="12.75" customHeight="1" x14ac:dyDescent="0.2">
      <c r="A33" s="535"/>
      <c r="B33" s="537"/>
      <c r="C33" s="292"/>
      <c r="D33" s="501"/>
      <c r="E33" s="501"/>
      <c r="F33" s="501"/>
      <c r="G33" s="501"/>
      <c r="H33" s="501"/>
      <c r="I33" s="501"/>
      <c r="J33" s="501"/>
      <c r="K33" s="501"/>
      <c r="L33" s="501"/>
      <c r="M33" s="501"/>
      <c r="N33" s="501"/>
      <c r="O33" s="501"/>
      <c r="P33" s="508"/>
      <c r="Q33" s="105"/>
      <c r="R33" s="38"/>
    </row>
    <row r="34" spans="1:18" s="33" customFormat="1" ht="12.75" customHeight="1" x14ac:dyDescent="0.2">
      <c r="A34" s="534"/>
      <c r="B34" s="538"/>
      <c r="C34" s="293"/>
      <c r="D34" s="504"/>
      <c r="E34" s="504"/>
      <c r="F34" s="504"/>
      <c r="G34" s="504"/>
      <c r="H34" s="504"/>
      <c r="I34" s="504"/>
      <c r="J34" s="504"/>
      <c r="K34" s="504"/>
      <c r="L34" s="504"/>
      <c r="M34" s="504"/>
      <c r="N34" s="504"/>
      <c r="O34" s="504"/>
      <c r="P34" s="510"/>
      <c r="Q34" s="105"/>
      <c r="R34" s="38"/>
    </row>
    <row r="35" spans="1:18" s="33" customFormat="1" ht="12.75" customHeight="1" x14ac:dyDescent="0.2">
      <c r="A35" s="535"/>
      <c r="B35" s="537"/>
      <c r="C35" s="292"/>
      <c r="D35" s="501"/>
      <c r="E35" s="501"/>
      <c r="F35" s="501"/>
      <c r="G35" s="501"/>
      <c r="H35" s="501"/>
      <c r="I35" s="501"/>
      <c r="J35" s="501"/>
      <c r="K35" s="501"/>
      <c r="L35" s="501"/>
      <c r="M35" s="501"/>
      <c r="N35" s="501"/>
      <c r="O35" s="501"/>
      <c r="P35" s="508"/>
      <c r="Q35" s="105"/>
      <c r="R35" s="38"/>
    </row>
    <row r="36" spans="1:18" s="33" customFormat="1" ht="12.75" customHeight="1" x14ac:dyDescent="0.2">
      <c r="A36" s="535"/>
      <c r="B36" s="537"/>
      <c r="C36" s="292"/>
      <c r="D36" s="501"/>
      <c r="E36" s="501"/>
      <c r="F36" s="501"/>
      <c r="G36" s="501"/>
      <c r="H36" s="501"/>
      <c r="I36" s="501"/>
      <c r="J36" s="501"/>
      <c r="K36" s="501"/>
      <c r="L36" s="501"/>
      <c r="M36" s="501"/>
      <c r="N36" s="501"/>
      <c r="O36" s="501"/>
      <c r="P36" s="508"/>
      <c r="Q36" s="105"/>
      <c r="R36" s="38"/>
    </row>
    <row r="37" spans="1:18" s="33" customFormat="1" ht="12.75" customHeight="1" x14ac:dyDescent="0.2">
      <c r="A37" s="535"/>
      <c r="B37" s="537"/>
      <c r="C37" s="292"/>
      <c r="D37" s="501"/>
      <c r="E37" s="501"/>
      <c r="F37" s="501"/>
      <c r="G37" s="501"/>
      <c r="H37" s="501"/>
      <c r="I37" s="501"/>
      <c r="J37" s="501"/>
      <c r="K37" s="501"/>
      <c r="L37" s="501"/>
      <c r="M37" s="501"/>
      <c r="N37" s="501"/>
      <c r="O37" s="501"/>
      <c r="P37" s="508"/>
      <c r="Q37" s="105"/>
      <c r="R37" s="38"/>
    </row>
    <row r="38" spans="1:18" s="33" customFormat="1" ht="12.75" customHeight="1" x14ac:dyDescent="0.2">
      <c r="A38" s="532"/>
      <c r="B38" s="536"/>
      <c r="C38" s="506"/>
      <c r="D38" s="291"/>
      <c r="E38" s="291"/>
      <c r="F38" s="291"/>
      <c r="G38" s="291"/>
      <c r="H38" s="291"/>
      <c r="I38" s="291"/>
      <c r="J38" s="291"/>
      <c r="K38" s="291"/>
      <c r="L38" s="291"/>
      <c r="M38" s="291"/>
      <c r="N38" s="291"/>
      <c r="O38" s="291"/>
      <c r="P38" s="291"/>
      <c r="Q38" s="105"/>
      <c r="R38" s="38"/>
    </row>
    <row r="39" spans="1:18" s="33" customFormat="1" ht="12.75" customHeight="1" x14ac:dyDescent="0.2">
      <c r="A39" s="535"/>
      <c r="B39" s="537"/>
      <c r="C39" s="292"/>
      <c r="D39" s="292"/>
      <c r="E39" s="501"/>
      <c r="F39" s="501"/>
      <c r="G39" s="501"/>
      <c r="H39" s="292"/>
      <c r="I39" s="292"/>
      <c r="J39" s="292"/>
      <c r="K39" s="292"/>
      <c r="L39" s="292"/>
      <c r="M39" s="292"/>
      <c r="N39" s="292"/>
      <c r="O39" s="292"/>
      <c r="P39" s="508"/>
      <c r="Q39" s="105"/>
      <c r="R39" s="38"/>
    </row>
    <row r="40" spans="1:18" s="33" customFormat="1" ht="12.75" customHeight="1" x14ac:dyDescent="0.2">
      <c r="A40" s="534"/>
      <c r="B40" s="538"/>
      <c r="C40" s="293"/>
      <c r="D40" s="293"/>
      <c r="E40" s="504"/>
      <c r="F40" s="504"/>
      <c r="G40" s="504"/>
      <c r="H40" s="293"/>
      <c r="I40" s="293"/>
      <c r="J40" s="293"/>
      <c r="K40" s="293"/>
      <c r="L40" s="293"/>
      <c r="M40" s="293"/>
      <c r="N40" s="293"/>
      <c r="O40" s="293"/>
      <c r="P40" s="510"/>
      <c r="Q40" s="105"/>
      <c r="R40" s="38"/>
    </row>
    <row r="41" spans="1:18" s="33" customFormat="1" ht="12.75" customHeight="1" x14ac:dyDescent="0.2">
      <c r="A41" s="532"/>
      <c r="B41" s="536"/>
      <c r="C41" s="506"/>
      <c r="D41" s="291"/>
      <c r="E41" s="291"/>
      <c r="F41" s="291"/>
      <c r="G41" s="291"/>
      <c r="H41" s="291"/>
      <c r="I41" s="291"/>
      <c r="J41" s="291"/>
      <c r="K41" s="291"/>
      <c r="L41" s="291"/>
      <c r="M41" s="291"/>
      <c r="N41" s="291"/>
      <c r="O41" s="291"/>
      <c r="P41" s="291"/>
      <c r="Q41" s="105"/>
      <c r="R41" s="38"/>
    </row>
    <row r="42" spans="1:18" s="33" customFormat="1" ht="12.75" customHeight="1" x14ac:dyDescent="0.2">
      <c r="A42" s="535"/>
      <c r="B42" s="537"/>
      <c r="C42" s="292"/>
      <c r="D42" s="292"/>
      <c r="E42" s="501"/>
      <c r="F42" s="501"/>
      <c r="G42" s="501"/>
      <c r="H42" s="292"/>
      <c r="I42" s="292"/>
      <c r="J42" s="292"/>
      <c r="K42" s="292"/>
      <c r="L42" s="292"/>
      <c r="M42" s="292"/>
      <c r="N42" s="292"/>
      <c r="O42" s="292"/>
      <c r="P42" s="508"/>
      <c r="Q42" s="105"/>
      <c r="R42" s="38"/>
    </row>
    <row r="43" spans="1:18" s="33" customFormat="1" ht="12.75" customHeight="1" x14ac:dyDescent="0.2">
      <c r="A43" s="534"/>
      <c r="B43" s="538"/>
      <c r="C43" s="293"/>
      <c r="D43" s="293"/>
      <c r="E43" s="504"/>
      <c r="F43" s="504"/>
      <c r="G43" s="504"/>
      <c r="H43" s="293"/>
      <c r="I43" s="293"/>
      <c r="J43" s="293"/>
      <c r="K43" s="293"/>
      <c r="L43" s="293"/>
      <c r="M43" s="293"/>
      <c r="N43" s="293"/>
      <c r="O43" s="293"/>
      <c r="P43" s="510"/>
      <c r="Q43" s="105"/>
      <c r="R43" s="38"/>
    </row>
    <row r="44" spans="1:18" s="33" customFormat="1" ht="12.75" customHeight="1" x14ac:dyDescent="0.2">
      <c r="A44" s="532"/>
      <c r="B44" s="536"/>
      <c r="C44" s="506"/>
      <c r="D44" s="291"/>
      <c r="E44" s="291"/>
      <c r="F44" s="291"/>
      <c r="G44" s="291"/>
      <c r="H44" s="291"/>
      <c r="I44" s="291"/>
      <c r="J44" s="291"/>
      <c r="K44" s="291"/>
      <c r="L44" s="291"/>
      <c r="M44" s="291"/>
      <c r="N44" s="291"/>
      <c r="O44" s="291"/>
      <c r="P44" s="291"/>
      <c r="Q44" s="105"/>
      <c r="R44" s="38"/>
    </row>
    <row r="45" spans="1:18" s="33" customFormat="1" ht="12.75" customHeight="1" x14ac:dyDescent="0.2">
      <c r="A45" s="535"/>
      <c r="B45" s="537"/>
      <c r="C45" s="292"/>
      <c r="D45" s="292"/>
      <c r="E45" s="501"/>
      <c r="F45" s="501"/>
      <c r="G45" s="501"/>
      <c r="H45" s="292"/>
      <c r="I45" s="292"/>
      <c r="J45" s="292"/>
      <c r="K45" s="292"/>
      <c r="L45" s="292"/>
      <c r="M45" s="292"/>
      <c r="N45" s="292"/>
      <c r="O45" s="292"/>
      <c r="P45" s="508"/>
      <c r="Q45" s="105"/>
      <c r="R45" s="38"/>
    </row>
    <row r="46" spans="1:18" s="33" customFormat="1" ht="12.75" customHeight="1" x14ac:dyDescent="0.2">
      <c r="A46" s="534"/>
      <c r="B46" s="538"/>
      <c r="C46" s="293"/>
      <c r="D46" s="293"/>
      <c r="E46" s="504"/>
      <c r="F46" s="504"/>
      <c r="G46" s="504"/>
      <c r="H46" s="293"/>
      <c r="I46" s="293"/>
      <c r="J46" s="293"/>
      <c r="K46" s="293"/>
      <c r="L46" s="293"/>
      <c r="M46" s="293"/>
      <c r="N46" s="293"/>
      <c r="O46" s="293"/>
      <c r="P46" s="510"/>
      <c r="Q46" s="105"/>
      <c r="R46" s="38"/>
    </row>
    <row r="47" spans="1:18" s="33" customFormat="1" ht="12.75" customHeight="1" x14ac:dyDescent="0.2">
      <c r="A47" s="513"/>
      <c r="B47" s="514"/>
      <c r="C47" s="289"/>
      <c r="D47" s="289"/>
      <c r="E47" s="289"/>
      <c r="F47" s="289"/>
      <c r="G47" s="289"/>
      <c r="H47" s="289"/>
      <c r="I47" s="289"/>
      <c r="J47" s="289"/>
      <c r="K47" s="289"/>
      <c r="L47" s="289"/>
      <c r="M47" s="289"/>
      <c r="N47" s="289"/>
      <c r="O47" s="289"/>
      <c r="P47" s="289"/>
      <c r="Q47" s="105"/>
      <c r="R47" s="38"/>
    </row>
    <row r="48" spans="1:18" s="33" customFormat="1" ht="12.75" customHeight="1" x14ac:dyDescent="0.2">
      <c r="A48" s="515"/>
      <c r="B48" s="516" t="s">
        <v>438</v>
      </c>
      <c r="C48" s="517"/>
      <c r="D48" s="518" t="s">
        <v>538</v>
      </c>
      <c r="E48" s="519"/>
      <c r="F48" s="519"/>
      <c r="G48" s="519"/>
      <c r="H48" s="519"/>
      <c r="I48" s="519"/>
      <c r="J48" s="519"/>
      <c r="K48" s="519"/>
      <c r="L48" s="519"/>
      <c r="M48" s="519"/>
      <c r="N48" s="519"/>
      <c r="O48" s="519"/>
      <c r="P48" s="520"/>
      <c r="Q48" s="105"/>
      <c r="R48" s="38"/>
    </row>
    <row r="49" spans="1:18" s="33" customFormat="1" ht="12.75" customHeight="1" x14ac:dyDescent="0.2">
      <c r="A49" s="521"/>
      <c r="B49" s="522" t="s">
        <v>439</v>
      </c>
      <c r="C49" s="523"/>
      <c r="D49" s="524" t="s">
        <v>539</v>
      </c>
      <c r="E49" s="277"/>
      <c r="F49" s="277"/>
      <c r="G49" s="277"/>
      <c r="H49" s="277"/>
      <c r="I49" s="277"/>
      <c r="J49" s="277"/>
      <c r="K49" s="277"/>
      <c r="L49" s="277"/>
      <c r="M49" s="277"/>
      <c r="N49" s="277"/>
      <c r="O49" s="277"/>
      <c r="P49" s="525"/>
      <c r="Q49" s="105"/>
      <c r="R49" s="38"/>
    </row>
    <row r="50" spans="1:18" s="33" customFormat="1" ht="12.75" customHeight="1" x14ac:dyDescent="0.2">
      <c r="A50" s="515"/>
      <c r="B50" s="516" t="s">
        <v>202</v>
      </c>
      <c r="C50" s="517"/>
      <c r="D50" s="526" t="s">
        <v>540</v>
      </c>
      <c r="E50" s="527">
        <v>0</v>
      </c>
      <c r="F50" s="527">
        <v>0</v>
      </c>
      <c r="G50" s="527">
        <v>0</v>
      </c>
      <c r="H50" s="527">
        <v>0</v>
      </c>
      <c r="I50" s="527">
        <v>0</v>
      </c>
      <c r="J50" s="527">
        <v>0</v>
      </c>
      <c r="K50" s="527">
        <v>0</v>
      </c>
      <c r="L50" s="527">
        <v>0</v>
      </c>
      <c r="M50" s="527">
        <v>0</v>
      </c>
      <c r="N50" s="527">
        <v>0</v>
      </c>
      <c r="O50" s="527">
        <v>0</v>
      </c>
      <c r="P50" s="528"/>
      <c r="Q50" s="105"/>
      <c r="R50" s="38"/>
    </row>
    <row r="51" spans="1:18" s="33" customFormat="1" ht="12.75" customHeight="1" x14ac:dyDescent="0.2">
      <c r="A51" s="521"/>
      <c r="B51" s="522" t="s">
        <v>440</v>
      </c>
      <c r="C51" s="523"/>
      <c r="D51" s="529" t="s">
        <v>541</v>
      </c>
      <c r="E51" s="530"/>
      <c r="F51" s="530"/>
      <c r="G51" s="530"/>
      <c r="H51" s="530"/>
      <c r="I51" s="530"/>
      <c r="J51" s="530"/>
      <c r="K51" s="530"/>
      <c r="L51" s="530"/>
      <c r="M51" s="530"/>
      <c r="N51" s="530"/>
      <c r="O51" s="530"/>
      <c r="P51" s="531"/>
      <c r="Q51" s="105"/>
      <c r="R51" s="38"/>
    </row>
    <row r="52" spans="1:18" x14ac:dyDescent="0.2">
      <c r="A52" s="311"/>
      <c r="B52" s="311"/>
      <c r="C52" s="311"/>
      <c r="D52" s="311"/>
      <c r="E52" s="311"/>
      <c r="F52" s="311"/>
      <c r="G52" s="311"/>
      <c r="H52" s="311"/>
      <c r="I52" s="311"/>
      <c r="J52" s="311"/>
      <c r="K52" s="311"/>
      <c r="L52" s="311"/>
      <c r="M52" s="311"/>
      <c r="N52" s="311"/>
      <c r="O52" s="311"/>
      <c r="P52" s="311"/>
    </row>
    <row r="53" spans="1:18" x14ac:dyDescent="0.2">
      <c r="A53" s="408"/>
      <c r="B53" s="409"/>
      <c r="C53" s="409"/>
      <c r="D53" s="409"/>
      <c r="E53" s="409"/>
      <c r="F53" s="409"/>
      <c r="G53" s="409"/>
      <c r="H53" s="409"/>
      <c r="I53" s="409"/>
      <c r="J53" s="409"/>
      <c r="K53" s="409"/>
      <c r="L53" s="409"/>
      <c r="M53" s="409"/>
      <c r="N53" s="409"/>
      <c r="O53" s="409"/>
      <c r="P53" s="410"/>
    </row>
    <row r="54" spans="1:18" x14ac:dyDescent="0.2">
      <c r="A54" s="411"/>
      <c r="B54" s="412"/>
      <c r="C54" s="412"/>
      <c r="D54" s="539" t="s">
        <v>542</v>
      </c>
      <c r="E54" s="412"/>
      <c r="F54" s="412"/>
      <c r="G54" s="412"/>
      <c r="H54" s="412"/>
      <c r="I54" s="412"/>
      <c r="J54" s="539" t="s">
        <v>544</v>
      </c>
      <c r="K54" s="412"/>
      <c r="L54" s="412"/>
      <c r="M54" s="412"/>
      <c r="N54" s="412"/>
      <c r="O54" s="412"/>
      <c r="P54" s="413"/>
    </row>
    <row r="55" spans="1:18" x14ac:dyDescent="0.2">
      <c r="A55" s="427"/>
      <c r="B55" s="453"/>
      <c r="C55" s="406" t="s">
        <v>167</v>
      </c>
      <c r="D55" s="406"/>
      <c r="E55" s="406"/>
      <c r="F55" s="406"/>
      <c r="G55" s="406"/>
      <c r="H55" s="415"/>
      <c r="I55" s="406" t="s">
        <v>472</v>
      </c>
      <c r="J55" s="415"/>
      <c r="K55" s="415"/>
      <c r="L55" s="415"/>
      <c r="M55" s="415"/>
      <c r="N55" s="415"/>
      <c r="O55" s="415"/>
      <c r="P55" s="416"/>
    </row>
  </sheetData>
  <customSheetViews>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75" orientation="landscape" r:id="rId1"/>
    </customSheetView>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75" orientation="landscape" r:id="rId2"/>
    </customSheetView>
  </customSheetViews>
  <mergeCells count="2">
    <mergeCell ref="A6:I8"/>
    <mergeCell ref="A10:P10"/>
  </mergeCells>
  <conditionalFormatting sqref="D26:O26 D17:O17 D20:O20 D23:O23 D44:O44 D41:O41 F14:O14">
    <cfRule type="expression" dxfId="27" priority="2" stopIfTrue="1">
      <formula>D15&gt;0</formula>
    </cfRule>
  </conditionalFormatting>
  <conditionalFormatting sqref="D38:O38">
    <cfRule type="expression" dxfId="26" priority="1" stopIfTrue="1">
      <formula>D39&gt;0</formula>
    </cfRule>
  </conditionalFormatting>
  <printOptions horizontalCentered="1"/>
  <pageMargins left="0" right="0" top="0.39370078740157483" bottom="0.19685039370078741" header="0.31496062992125984" footer="0.31496062992125984"/>
  <pageSetup scale="75" orientation="landscape" r:id="rId3"/>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rgb="FFFFC000"/>
  </sheetPr>
  <dimension ref="A1:AX58"/>
  <sheetViews>
    <sheetView showGridLines="0" workbookViewId="0">
      <selection activeCell="A10" sqref="A10:P10"/>
    </sheetView>
  </sheetViews>
  <sheetFormatPr baseColWidth="10" defaultRowHeight="14.25" x14ac:dyDescent="0.2"/>
  <cols>
    <col min="1" max="1" width="9" style="20" customWidth="1"/>
    <col min="2" max="2" width="32.85546875" style="20" customWidth="1"/>
    <col min="3" max="3" width="6.5703125" style="20" bestFit="1" customWidth="1"/>
    <col min="4" max="13" width="9.85546875" style="20" customWidth="1"/>
    <col min="14" max="14" width="10.140625" style="20" customWidth="1"/>
    <col min="15" max="15" width="12.5703125" style="20" customWidth="1"/>
    <col min="16" max="16" width="9.85546875" style="20" customWidth="1"/>
    <col min="17" max="16384" width="11.42578125" style="20"/>
  </cols>
  <sheetData>
    <row r="1" spans="1:50" s="297" customFormat="1" x14ac:dyDescent="0.25">
      <c r="A1" s="385" t="str">
        <f>DEPEND</f>
        <v>SECRETARÍA DE COMUNICACIONES Y TRANSPORTES</v>
      </c>
      <c r="B1" s="386"/>
      <c r="C1" s="386"/>
      <c r="D1" s="386"/>
      <c r="E1" s="386"/>
      <c r="F1" s="386"/>
      <c r="G1" s="386"/>
      <c r="H1" s="386"/>
      <c r="I1" s="386"/>
      <c r="J1" s="386"/>
      <c r="K1" s="386"/>
      <c r="L1" s="386"/>
      <c r="M1" s="386"/>
      <c r="N1" s="386"/>
      <c r="O1" s="386"/>
      <c r="P1" s="387"/>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row>
    <row r="2" spans="1:50" s="297" customFormat="1" x14ac:dyDescent="0.25">
      <c r="A2" s="388" t="str">
        <f>SUBS</f>
        <v>SUBSECRETARÍA DE TRANSPORTE</v>
      </c>
      <c r="B2" s="389"/>
      <c r="C2" s="389"/>
      <c r="D2" s="389"/>
      <c r="E2" s="389"/>
      <c r="F2" s="390"/>
      <c r="G2" s="390"/>
      <c r="H2" s="390"/>
      <c r="I2" s="390"/>
      <c r="J2" s="390"/>
      <c r="K2" s="390"/>
      <c r="L2" s="390"/>
      <c r="M2" s="390"/>
      <c r="N2" s="390"/>
      <c r="O2" s="390"/>
      <c r="P2" s="391"/>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c r="AR2" s="296"/>
      <c r="AS2" s="296"/>
      <c r="AT2" s="296"/>
      <c r="AU2" s="296"/>
      <c r="AV2" s="296"/>
      <c r="AW2" s="296"/>
      <c r="AX2" s="296"/>
    </row>
    <row r="3" spans="1:50" s="297" customFormat="1" x14ac:dyDescent="0.25">
      <c r="A3" s="388" t="str">
        <f>AREA</f>
        <v>DIRECCIÓN GENERAL TRANSPORTE FERROVIARIO Y MULTIMODAL</v>
      </c>
      <c r="B3" s="389"/>
      <c r="C3" s="389"/>
      <c r="D3" s="389"/>
      <c r="E3" s="389"/>
      <c r="F3" s="390"/>
      <c r="G3" s="390"/>
      <c r="H3" s="390"/>
      <c r="I3" s="390"/>
      <c r="J3" s="390"/>
      <c r="K3" s="390"/>
      <c r="L3" s="390"/>
      <c r="M3" s="390"/>
      <c r="N3" s="390"/>
      <c r="O3" s="390"/>
      <c r="P3" s="391"/>
      <c r="Q3" s="296"/>
      <c r="R3" s="296"/>
      <c r="S3" s="296"/>
      <c r="T3" s="296"/>
      <c r="U3" s="296"/>
      <c r="V3" s="296"/>
      <c r="W3" s="296"/>
      <c r="X3" s="296"/>
      <c r="Y3" s="296"/>
      <c r="Z3" s="296"/>
      <c r="AA3" s="296"/>
      <c r="AB3" s="296"/>
      <c r="AC3" s="296"/>
      <c r="AD3" s="296"/>
      <c r="AE3" s="296"/>
      <c r="AF3" s="296"/>
      <c r="AG3" s="296"/>
      <c r="AH3" s="296"/>
      <c r="AI3" s="296"/>
      <c r="AJ3" s="296"/>
      <c r="AK3" s="296"/>
      <c r="AL3" s="296"/>
      <c r="AM3" s="296"/>
      <c r="AN3" s="296"/>
      <c r="AO3" s="296"/>
      <c r="AP3" s="296"/>
      <c r="AQ3" s="296"/>
      <c r="AR3" s="296"/>
      <c r="AS3" s="296"/>
      <c r="AT3" s="296"/>
      <c r="AU3" s="296"/>
      <c r="AV3" s="296"/>
      <c r="AW3" s="296"/>
      <c r="AX3" s="296"/>
    </row>
    <row r="4" spans="1:50" s="297" customFormat="1" x14ac:dyDescent="0.25">
      <c r="A4" s="423"/>
      <c r="B4" s="389"/>
      <c r="C4" s="389"/>
      <c r="D4" s="389"/>
      <c r="E4" s="389"/>
      <c r="F4" s="390"/>
      <c r="G4" s="390"/>
      <c r="H4" s="390"/>
      <c r="I4" s="390"/>
      <c r="J4" s="390"/>
      <c r="K4" s="390"/>
      <c r="L4" s="390"/>
      <c r="M4" s="390"/>
      <c r="N4" s="390"/>
      <c r="O4" s="390"/>
      <c r="P4" s="391"/>
      <c r="Q4" s="296"/>
      <c r="R4" s="296"/>
      <c r="S4" s="296"/>
      <c r="T4" s="296"/>
      <c r="U4" s="296"/>
      <c r="V4" s="296"/>
      <c r="W4" s="296"/>
      <c r="X4" s="296"/>
      <c r="Y4" s="296"/>
      <c r="Z4" s="296"/>
      <c r="AA4" s="296"/>
      <c r="AB4" s="296"/>
      <c r="AC4" s="296"/>
      <c r="AD4" s="296"/>
      <c r="AE4" s="296"/>
      <c r="AF4" s="296"/>
      <c r="AG4" s="296"/>
      <c r="AH4" s="296"/>
      <c r="AI4" s="296"/>
      <c r="AJ4" s="296"/>
      <c r="AK4" s="296"/>
      <c r="AL4" s="296"/>
      <c r="AM4" s="296"/>
      <c r="AN4" s="296"/>
      <c r="AO4" s="296"/>
      <c r="AP4" s="296"/>
      <c r="AQ4" s="296"/>
      <c r="AR4" s="296"/>
      <c r="AS4" s="296"/>
      <c r="AT4" s="296"/>
      <c r="AU4" s="296"/>
      <c r="AV4" s="296"/>
      <c r="AW4" s="296"/>
      <c r="AX4" s="296"/>
    </row>
    <row r="5" spans="1:50" s="297" customFormat="1" x14ac:dyDescent="0.25">
      <c r="A5" s="392" t="str">
        <f>TIPOLICIT&amp;" N° "&amp;LICIT</f>
        <v>LICITACIÓN PÚBLICA N° LO-0090009898-N18-2012</v>
      </c>
      <c r="B5" s="389"/>
      <c r="C5" s="389"/>
      <c r="D5" s="389"/>
      <c r="E5" s="389"/>
      <c r="F5" s="390"/>
      <c r="G5" s="390"/>
      <c r="H5" s="390"/>
      <c r="I5" s="390"/>
      <c r="J5" s="390"/>
      <c r="K5" s="390"/>
      <c r="L5" s="390"/>
      <c r="M5" s="390"/>
      <c r="N5" s="390"/>
      <c r="O5" s="390"/>
      <c r="P5" s="393" t="s">
        <v>452</v>
      </c>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c r="AW5" s="296"/>
      <c r="AX5" s="296"/>
    </row>
    <row r="6" spans="1:50" s="297" customFormat="1" x14ac:dyDescent="0.25">
      <c r="A6" s="725" t="str">
        <f>"OBRA: "&amp;OBRA</f>
        <v>OBRA: 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c r="B6" s="726"/>
      <c r="C6" s="726"/>
      <c r="D6" s="726"/>
      <c r="E6" s="726"/>
      <c r="F6" s="726"/>
      <c r="G6" s="726"/>
      <c r="H6" s="726"/>
      <c r="I6" s="726"/>
      <c r="J6" s="390"/>
      <c r="K6" s="390"/>
      <c r="L6" s="492" t="s">
        <v>485</v>
      </c>
      <c r="M6" s="493"/>
      <c r="N6" s="494"/>
      <c r="O6" s="390"/>
      <c r="P6" s="393" t="s">
        <v>623</v>
      </c>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P6" s="296"/>
      <c r="AQ6" s="296"/>
      <c r="AR6" s="296"/>
      <c r="AS6" s="296"/>
      <c r="AT6" s="296"/>
      <c r="AU6" s="296"/>
      <c r="AV6" s="296"/>
      <c r="AW6" s="296"/>
      <c r="AX6" s="296"/>
    </row>
    <row r="7" spans="1:50" s="297" customFormat="1" x14ac:dyDescent="0.25">
      <c r="A7" s="727"/>
      <c r="B7" s="726"/>
      <c r="C7" s="726"/>
      <c r="D7" s="726"/>
      <c r="E7" s="726"/>
      <c r="F7" s="726"/>
      <c r="G7" s="726"/>
      <c r="H7" s="726"/>
      <c r="I7" s="726"/>
      <c r="J7" s="390"/>
      <c r="K7" s="390"/>
      <c r="L7" s="492" t="s">
        <v>486</v>
      </c>
      <c r="M7" s="495" t="s">
        <v>443</v>
      </c>
      <c r="N7" s="496"/>
      <c r="O7" s="390"/>
      <c r="P7" s="394" t="str">
        <f>"FECHA: "&amp;TEXT(FECHALICIT,"DD-MMM-AAAA")</f>
        <v>FECHA: 30-jul-2012</v>
      </c>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c r="AW7" s="296"/>
      <c r="AX7" s="296"/>
    </row>
    <row r="8" spans="1:50" s="297" customFormat="1" x14ac:dyDescent="0.25">
      <c r="A8" s="727"/>
      <c r="B8" s="726"/>
      <c r="C8" s="726"/>
      <c r="D8" s="726"/>
      <c r="E8" s="726"/>
      <c r="F8" s="726"/>
      <c r="G8" s="726"/>
      <c r="H8" s="726"/>
      <c r="I8" s="726"/>
      <c r="J8" s="390"/>
      <c r="K8" s="390"/>
      <c r="L8" s="492" t="s">
        <v>487</v>
      </c>
      <c r="M8" s="495"/>
      <c r="N8" s="468" t="s">
        <v>488</v>
      </c>
      <c r="O8" s="390"/>
      <c r="P8" s="394" t="s">
        <v>565</v>
      </c>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c r="AW8" s="296"/>
      <c r="AX8" s="296"/>
    </row>
    <row r="9" spans="1:50" s="297" customFormat="1" x14ac:dyDescent="0.25">
      <c r="A9" s="395"/>
      <c r="B9" s="396"/>
      <c r="C9" s="396"/>
      <c r="D9" s="396"/>
      <c r="E9" s="396"/>
      <c r="F9" s="396"/>
      <c r="G9" s="396"/>
      <c r="H9" s="396"/>
      <c r="I9" s="396"/>
      <c r="J9" s="396"/>
      <c r="K9" s="396"/>
      <c r="L9" s="396"/>
      <c r="M9" s="396"/>
      <c r="N9" s="396"/>
      <c r="O9" s="396"/>
      <c r="P9" s="397"/>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c r="AW9" s="296"/>
      <c r="AX9" s="296"/>
    </row>
    <row r="10" spans="1:50" s="38" customFormat="1" ht="22.5" customHeight="1" x14ac:dyDescent="0.2">
      <c r="A10" s="773" t="s">
        <v>446</v>
      </c>
      <c r="B10" s="773"/>
      <c r="C10" s="773"/>
      <c r="D10" s="773"/>
      <c r="E10" s="773"/>
      <c r="F10" s="773"/>
      <c r="G10" s="773"/>
      <c r="H10" s="773"/>
      <c r="I10" s="773"/>
      <c r="J10" s="773"/>
      <c r="K10" s="773"/>
      <c r="L10" s="773"/>
      <c r="M10" s="773"/>
      <c r="N10" s="773"/>
      <c r="O10" s="773"/>
      <c r="P10" s="773"/>
    </row>
    <row r="11" spans="1:50" s="33" customFormat="1" ht="11.25" x14ac:dyDescent="0.2">
      <c r="A11" s="280"/>
      <c r="B11" s="280"/>
      <c r="C11" s="281"/>
      <c r="D11" s="163" t="s">
        <v>442</v>
      </c>
      <c r="E11" s="66"/>
      <c r="F11" s="66"/>
      <c r="G11" s="282"/>
      <c r="H11" s="282"/>
      <c r="I11" s="282"/>
      <c r="J11" s="282"/>
      <c r="K11" s="282"/>
      <c r="L11" s="282"/>
      <c r="M11" s="282"/>
      <c r="N11" s="282"/>
      <c r="O11" s="66"/>
      <c r="P11" s="283" t="s">
        <v>145</v>
      </c>
    </row>
    <row r="12" spans="1:50" s="33" customFormat="1" ht="11.25" x14ac:dyDescent="0.2">
      <c r="A12" s="284" t="s">
        <v>185</v>
      </c>
      <c r="B12" s="284" t="s">
        <v>124</v>
      </c>
      <c r="C12" s="285" t="s">
        <v>186</v>
      </c>
      <c r="D12" s="497" t="s">
        <v>370</v>
      </c>
      <c r="E12" s="497" t="s">
        <v>371</v>
      </c>
      <c r="F12" s="497" t="s">
        <v>372</v>
      </c>
      <c r="G12" s="497" t="s">
        <v>373</v>
      </c>
      <c r="H12" s="497" t="s">
        <v>374</v>
      </c>
      <c r="I12" s="497" t="s">
        <v>375</v>
      </c>
      <c r="J12" s="497" t="s">
        <v>376</v>
      </c>
      <c r="K12" s="497" t="s">
        <v>377</v>
      </c>
      <c r="L12" s="497" t="s">
        <v>378</v>
      </c>
      <c r="M12" s="497" t="s">
        <v>379</v>
      </c>
      <c r="N12" s="497" t="s">
        <v>380</v>
      </c>
      <c r="O12" s="497" t="s">
        <v>381</v>
      </c>
      <c r="P12" s="284" t="s">
        <v>382</v>
      </c>
    </row>
    <row r="13" spans="1:50" s="33" customFormat="1" ht="11.25" x14ac:dyDescent="0.2">
      <c r="A13" s="287"/>
      <c r="B13" s="287"/>
      <c r="C13" s="288"/>
      <c r="D13" s="288"/>
      <c r="E13" s="288"/>
      <c r="F13" s="288"/>
      <c r="G13" s="288"/>
      <c r="H13" s="288"/>
      <c r="I13" s="288"/>
      <c r="J13" s="288"/>
      <c r="K13" s="288"/>
      <c r="L13" s="288"/>
      <c r="M13" s="288"/>
      <c r="N13" s="288"/>
      <c r="O13" s="288"/>
      <c r="P13" s="289"/>
    </row>
    <row r="14" spans="1:50" s="33" customFormat="1" ht="11.25" x14ac:dyDescent="0.2">
      <c r="A14" s="532"/>
      <c r="B14" s="532"/>
      <c r="C14" s="498"/>
      <c r="D14" s="499" t="s">
        <v>534</v>
      </c>
      <c r="E14" s="290" t="s">
        <v>445</v>
      </c>
      <c r="F14" s="290"/>
      <c r="G14" s="290"/>
      <c r="H14" s="290"/>
      <c r="I14" s="290"/>
      <c r="J14" s="290"/>
      <c r="K14" s="290"/>
      <c r="L14" s="290"/>
      <c r="M14" s="290"/>
      <c r="N14" s="290"/>
      <c r="O14" s="290"/>
      <c r="P14" s="290"/>
    </row>
    <row r="15" spans="1:50" s="33" customFormat="1" ht="11.25" x14ac:dyDescent="0.2">
      <c r="A15" s="533" t="s">
        <v>444</v>
      </c>
      <c r="B15" s="533" t="s">
        <v>543</v>
      </c>
      <c r="C15" s="500" t="s">
        <v>533</v>
      </c>
      <c r="D15" s="500" t="s">
        <v>535</v>
      </c>
      <c r="E15" s="501" t="s">
        <v>188</v>
      </c>
      <c r="F15" s="501"/>
      <c r="G15" s="501"/>
      <c r="H15" s="501"/>
      <c r="I15" s="501"/>
      <c r="J15" s="501"/>
      <c r="K15" s="501"/>
      <c r="L15" s="501"/>
      <c r="M15" s="501"/>
      <c r="N15" s="501"/>
      <c r="O15" s="501"/>
      <c r="P15" s="500" t="s">
        <v>537</v>
      </c>
    </row>
    <row r="16" spans="1:50" s="33" customFormat="1" ht="11.25" x14ac:dyDescent="0.2">
      <c r="A16" s="534"/>
      <c r="B16" s="534"/>
      <c r="C16" s="502"/>
      <c r="D16" s="503" t="s">
        <v>536</v>
      </c>
      <c r="E16" s="504" t="s">
        <v>175</v>
      </c>
      <c r="F16" s="504"/>
      <c r="G16" s="504"/>
      <c r="H16" s="504"/>
      <c r="I16" s="504"/>
      <c r="J16" s="504"/>
      <c r="K16" s="504"/>
      <c r="L16" s="504"/>
      <c r="M16" s="504"/>
      <c r="N16" s="504"/>
      <c r="O16" s="504"/>
      <c r="P16" s="505"/>
    </row>
    <row r="17" spans="1:21" s="33" customFormat="1" ht="11.25" x14ac:dyDescent="0.2">
      <c r="A17" s="532"/>
      <c r="B17" s="532"/>
      <c r="C17" s="506"/>
      <c r="D17" s="291"/>
      <c r="E17" s="291"/>
      <c r="F17" s="291"/>
      <c r="G17" s="291"/>
      <c r="H17" s="291"/>
      <c r="I17" s="291"/>
      <c r="J17" s="291"/>
      <c r="K17" s="291"/>
      <c r="L17" s="291"/>
      <c r="M17" s="291"/>
      <c r="N17" s="291"/>
      <c r="O17" s="291"/>
      <c r="P17" s="291"/>
    </row>
    <row r="18" spans="1:21" s="33" customFormat="1" ht="11.25" x14ac:dyDescent="0.2">
      <c r="A18" s="535"/>
      <c r="B18" s="535"/>
      <c r="C18" s="507"/>
      <c r="D18" s="292"/>
      <c r="E18" s="292"/>
      <c r="F18" s="292"/>
      <c r="G18" s="292"/>
      <c r="H18" s="292"/>
      <c r="I18" s="292"/>
      <c r="J18" s="292"/>
      <c r="K18" s="292"/>
      <c r="L18" s="292"/>
      <c r="M18" s="292"/>
      <c r="N18" s="292"/>
      <c r="O18" s="292"/>
      <c r="P18" s="508"/>
      <c r="Q18" s="286"/>
      <c r="R18" s="286"/>
    </row>
    <row r="19" spans="1:21" s="33" customFormat="1" ht="11.25" x14ac:dyDescent="0.2">
      <c r="A19" s="534"/>
      <c r="B19" s="534"/>
      <c r="C19" s="509"/>
      <c r="D19" s="504"/>
      <c r="E19" s="504"/>
      <c r="F19" s="504"/>
      <c r="G19" s="504"/>
      <c r="H19" s="504"/>
      <c r="I19" s="504"/>
      <c r="J19" s="504"/>
      <c r="K19" s="504"/>
      <c r="L19" s="504"/>
      <c r="M19" s="504"/>
      <c r="N19" s="504"/>
      <c r="O19" s="504"/>
      <c r="P19" s="510"/>
    </row>
    <row r="20" spans="1:21" s="33" customFormat="1" ht="11.25" x14ac:dyDescent="0.2">
      <c r="A20" s="532"/>
      <c r="B20" s="532"/>
      <c r="C20" s="506"/>
      <c r="D20" s="291"/>
      <c r="E20" s="291"/>
      <c r="F20" s="291"/>
      <c r="G20" s="291"/>
      <c r="H20" s="291"/>
      <c r="I20" s="291"/>
      <c r="J20" s="291"/>
      <c r="K20" s="291"/>
      <c r="L20" s="291"/>
      <c r="M20" s="291"/>
      <c r="N20" s="291"/>
      <c r="O20" s="291"/>
      <c r="P20" s="291"/>
    </row>
    <row r="21" spans="1:21" s="33" customFormat="1" ht="11.25" x14ac:dyDescent="0.2">
      <c r="A21" s="535"/>
      <c r="B21" s="535"/>
      <c r="C21" s="507"/>
      <c r="D21" s="292"/>
      <c r="E21" s="292"/>
      <c r="F21" s="292"/>
      <c r="G21" s="292"/>
      <c r="H21" s="292"/>
      <c r="I21" s="292"/>
      <c r="J21" s="292"/>
      <c r="K21" s="292"/>
      <c r="L21" s="292"/>
      <c r="M21" s="292"/>
      <c r="N21" s="292"/>
      <c r="O21" s="292"/>
      <c r="P21" s="508"/>
    </row>
    <row r="22" spans="1:21" s="33" customFormat="1" ht="11.25" x14ac:dyDescent="0.2">
      <c r="A22" s="534"/>
      <c r="B22" s="534"/>
      <c r="C22" s="509"/>
      <c r="D22" s="504"/>
      <c r="E22" s="504"/>
      <c r="F22" s="504"/>
      <c r="G22" s="504"/>
      <c r="H22" s="504"/>
      <c r="I22" s="504"/>
      <c r="J22" s="504"/>
      <c r="K22" s="504"/>
      <c r="L22" s="504"/>
      <c r="M22" s="504"/>
      <c r="N22" s="504"/>
      <c r="O22" s="504"/>
      <c r="P22" s="510"/>
    </row>
    <row r="23" spans="1:21" s="33" customFormat="1" ht="11.25" x14ac:dyDescent="0.2">
      <c r="A23" s="532"/>
      <c r="B23" s="532"/>
      <c r="C23" s="506"/>
      <c r="D23" s="291"/>
      <c r="E23" s="291"/>
      <c r="F23" s="291"/>
      <c r="G23" s="291"/>
      <c r="H23" s="291"/>
      <c r="I23" s="291"/>
      <c r="J23" s="291"/>
      <c r="K23" s="291"/>
      <c r="L23" s="291"/>
      <c r="M23" s="291"/>
      <c r="N23" s="291"/>
      <c r="O23" s="291"/>
      <c r="P23" s="291"/>
    </row>
    <row r="24" spans="1:21" s="33" customFormat="1" ht="11.25" x14ac:dyDescent="0.2">
      <c r="A24" s="535"/>
      <c r="B24" s="535"/>
      <c r="C24" s="507"/>
      <c r="D24" s="292"/>
      <c r="E24" s="292"/>
      <c r="F24" s="292"/>
      <c r="G24" s="292"/>
      <c r="H24" s="292"/>
      <c r="I24" s="292"/>
      <c r="J24" s="292"/>
      <c r="K24" s="292"/>
      <c r="L24" s="292"/>
      <c r="M24" s="292"/>
      <c r="N24" s="292"/>
      <c r="O24" s="292"/>
      <c r="P24" s="508"/>
    </row>
    <row r="25" spans="1:21" s="33" customFormat="1" ht="11.25" x14ac:dyDescent="0.2">
      <c r="A25" s="534"/>
      <c r="B25" s="534"/>
      <c r="C25" s="293"/>
      <c r="D25" s="504"/>
      <c r="E25" s="504"/>
      <c r="F25" s="504"/>
      <c r="G25" s="504"/>
      <c r="H25" s="504"/>
      <c r="I25" s="504"/>
      <c r="J25" s="504"/>
      <c r="K25" s="504"/>
      <c r="L25" s="504"/>
      <c r="M25" s="504"/>
      <c r="N25" s="504"/>
      <c r="O25" s="504"/>
      <c r="P25" s="510"/>
    </row>
    <row r="26" spans="1:21" s="33" customFormat="1" ht="11.25" x14ac:dyDescent="0.2">
      <c r="A26" s="532"/>
      <c r="B26" s="536"/>
      <c r="C26" s="506"/>
      <c r="D26" s="291"/>
      <c r="E26" s="291"/>
      <c r="F26" s="291"/>
      <c r="G26" s="291"/>
      <c r="H26" s="291"/>
      <c r="I26" s="291"/>
      <c r="J26" s="291"/>
      <c r="K26" s="291"/>
      <c r="L26" s="291"/>
      <c r="M26" s="291"/>
      <c r="N26" s="291"/>
      <c r="O26" s="291"/>
      <c r="P26" s="511"/>
      <c r="Q26" s="105"/>
      <c r="R26" s="38"/>
      <c r="S26" s="38"/>
      <c r="T26" s="38"/>
      <c r="U26" s="106"/>
    </row>
    <row r="27" spans="1:21" s="33" customFormat="1" ht="11.25" x14ac:dyDescent="0.2">
      <c r="A27" s="535"/>
      <c r="B27" s="537"/>
      <c r="C27" s="292"/>
      <c r="D27" s="292"/>
      <c r="E27" s="292"/>
      <c r="F27" s="292"/>
      <c r="G27" s="292"/>
      <c r="H27" s="292"/>
      <c r="I27" s="292"/>
      <c r="J27" s="292"/>
      <c r="K27" s="292"/>
      <c r="L27" s="292"/>
      <c r="M27" s="292"/>
      <c r="N27" s="292"/>
      <c r="O27" s="292"/>
      <c r="P27" s="508"/>
      <c r="Q27" s="105"/>
      <c r="R27" s="38"/>
      <c r="S27" s="38"/>
      <c r="T27" s="38"/>
      <c r="U27" s="106"/>
    </row>
    <row r="28" spans="1:21" s="33" customFormat="1" ht="11.25" x14ac:dyDescent="0.2">
      <c r="A28" s="534"/>
      <c r="B28" s="538"/>
      <c r="C28" s="293"/>
      <c r="D28" s="504"/>
      <c r="E28" s="504"/>
      <c r="F28" s="504"/>
      <c r="G28" s="504"/>
      <c r="H28" s="504"/>
      <c r="I28" s="504"/>
      <c r="J28" s="504"/>
      <c r="K28" s="504"/>
      <c r="L28" s="504"/>
      <c r="M28" s="504"/>
      <c r="N28" s="504"/>
      <c r="O28" s="504"/>
      <c r="P28" s="510"/>
      <c r="Q28" s="105"/>
      <c r="R28" s="38"/>
    </row>
    <row r="29" spans="1:21" s="33" customFormat="1" ht="11.25" x14ac:dyDescent="0.2">
      <c r="A29" s="532"/>
      <c r="B29" s="536"/>
      <c r="C29" s="512"/>
      <c r="D29" s="76"/>
      <c r="E29" s="76"/>
      <c r="F29" s="76"/>
      <c r="G29" s="76"/>
      <c r="H29" s="76"/>
      <c r="I29" s="76"/>
      <c r="J29" s="76"/>
      <c r="K29" s="76"/>
      <c r="L29" s="76"/>
      <c r="M29" s="76"/>
      <c r="N29" s="76"/>
      <c r="O29" s="76"/>
      <c r="P29" s="291"/>
      <c r="Q29" s="105"/>
      <c r="R29" s="38"/>
    </row>
    <row r="30" spans="1:21" s="33" customFormat="1" ht="11.25" x14ac:dyDescent="0.2">
      <c r="A30" s="535"/>
      <c r="B30" s="537"/>
      <c r="C30" s="292"/>
      <c r="D30" s="501"/>
      <c r="E30" s="501"/>
      <c r="F30" s="501"/>
      <c r="G30" s="501"/>
      <c r="H30" s="501"/>
      <c r="I30" s="501"/>
      <c r="J30" s="501"/>
      <c r="K30" s="501"/>
      <c r="L30" s="501"/>
      <c r="M30" s="501"/>
      <c r="N30" s="501"/>
      <c r="O30" s="501"/>
      <c r="P30" s="508"/>
      <c r="Q30" s="105"/>
      <c r="R30" s="38"/>
    </row>
    <row r="31" spans="1:21" s="33" customFormat="1" ht="11.25" x14ac:dyDescent="0.2">
      <c r="A31" s="534"/>
      <c r="B31" s="538"/>
      <c r="C31" s="293"/>
      <c r="D31" s="504"/>
      <c r="E31" s="504"/>
      <c r="F31" s="504"/>
      <c r="G31" s="504"/>
      <c r="H31" s="504"/>
      <c r="I31" s="504"/>
      <c r="J31" s="504"/>
      <c r="K31" s="504"/>
      <c r="L31" s="504"/>
      <c r="M31" s="504"/>
      <c r="N31" s="504"/>
      <c r="O31" s="504"/>
      <c r="P31" s="510"/>
      <c r="Q31" s="105"/>
      <c r="R31" s="38"/>
    </row>
    <row r="32" spans="1:21" s="33" customFormat="1" ht="11.25" x14ac:dyDescent="0.2">
      <c r="A32" s="532"/>
      <c r="B32" s="536"/>
      <c r="C32" s="512"/>
      <c r="D32" s="76"/>
      <c r="E32" s="76"/>
      <c r="F32" s="76"/>
      <c r="G32" s="76"/>
      <c r="H32" s="76"/>
      <c r="I32" s="76"/>
      <c r="J32" s="76"/>
      <c r="K32" s="76"/>
      <c r="L32" s="76"/>
      <c r="M32" s="76"/>
      <c r="N32" s="76"/>
      <c r="O32" s="76"/>
      <c r="P32" s="291"/>
      <c r="Q32" s="105"/>
      <c r="R32" s="38"/>
    </row>
    <row r="33" spans="1:18" s="33" customFormat="1" ht="11.25" x14ac:dyDescent="0.2">
      <c r="A33" s="535"/>
      <c r="B33" s="537"/>
      <c r="C33" s="292"/>
      <c r="D33" s="501"/>
      <c r="E33" s="501"/>
      <c r="F33" s="501"/>
      <c r="G33" s="501"/>
      <c r="H33" s="501"/>
      <c r="I33" s="501"/>
      <c r="J33" s="501"/>
      <c r="K33" s="501"/>
      <c r="L33" s="501"/>
      <c r="M33" s="501"/>
      <c r="N33" s="501"/>
      <c r="O33" s="501"/>
      <c r="P33" s="508"/>
      <c r="Q33" s="105"/>
      <c r="R33" s="38"/>
    </row>
    <row r="34" spans="1:18" s="33" customFormat="1" ht="11.25" x14ac:dyDescent="0.2">
      <c r="A34" s="534"/>
      <c r="B34" s="538"/>
      <c r="C34" s="293"/>
      <c r="D34" s="504"/>
      <c r="E34" s="504"/>
      <c r="F34" s="504"/>
      <c r="G34" s="504"/>
      <c r="H34" s="504"/>
      <c r="I34" s="504"/>
      <c r="J34" s="504"/>
      <c r="K34" s="504"/>
      <c r="L34" s="504"/>
      <c r="M34" s="504"/>
      <c r="N34" s="504"/>
      <c r="O34" s="504"/>
      <c r="P34" s="510"/>
      <c r="Q34" s="105"/>
      <c r="R34" s="38"/>
    </row>
    <row r="35" spans="1:18" s="33" customFormat="1" ht="11.25" x14ac:dyDescent="0.2">
      <c r="A35" s="532"/>
      <c r="B35" s="536"/>
      <c r="C35" s="512"/>
      <c r="D35" s="76"/>
      <c r="E35" s="76"/>
      <c r="F35" s="76"/>
      <c r="G35" s="76"/>
      <c r="H35" s="76"/>
      <c r="I35" s="76"/>
      <c r="J35" s="76"/>
      <c r="K35" s="76"/>
      <c r="L35" s="76"/>
      <c r="M35" s="76"/>
      <c r="N35" s="76"/>
      <c r="O35" s="76"/>
      <c r="P35" s="291"/>
      <c r="Q35" s="105"/>
      <c r="R35" s="38"/>
    </row>
    <row r="36" spans="1:18" s="33" customFormat="1" ht="11.25" x14ac:dyDescent="0.2">
      <c r="A36" s="535"/>
      <c r="B36" s="537"/>
      <c r="C36" s="292"/>
      <c r="D36" s="501"/>
      <c r="E36" s="501"/>
      <c r="F36" s="501"/>
      <c r="G36" s="501"/>
      <c r="H36" s="501"/>
      <c r="I36" s="501"/>
      <c r="J36" s="501"/>
      <c r="K36" s="501"/>
      <c r="L36" s="501"/>
      <c r="M36" s="501"/>
      <c r="N36" s="501"/>
      <c r="O36" s="501"/>
      <c r="P36" s="508"/>
      <c r="Q36" s="105"/>
      <c r="R36" s="38"/>
    </row>
    <row r="37" spans="1:18" s="33" customFormat="1" ht="11.25" x14ac:dyDescent="0.2">
      <c r="A37" s="534"/>
      <c r="B37" s="538"/>
      <c r="C37" s="293"/>
      <c r="D37" s="504"/>
      <c r="E37" s="504"/>
      <c r="F37" s="504"/>
      <c r="G37" s="504"/>
      <c r="H37" s="504"/>
      <c r="I37" s="504"/>
      <c r="J37" s="504"/>
      <c r="K37" s="504"/>
      <c r="L37" s="504"/>
      <c r="M37" s="504"/>
      <c r="N37" s="504"/>
      <c r="O37" s="504"/>
      <c r="P37" s="510"/>
      <c r="Q37" s="105"/>
      <c r="R37" s="38"/>
    </row>
    <row r="38" spans="1:18" s="33" customFormat="1" ht="11.25" x14ac:dyDescent="0.2">
      <c r="A38" s="535"/>
      <c r="B38" s="537"/>
      <c r="C38" s="292"/>
      <c r="D38" s="501"/>
      <c r="E38" s="501"/>
      <c r="F38" s="501"/>
      <c r="G38" s="501"/>
      <c r="H38" s="501"/>
      <c r="I38" s="501"/>
      <c r="J38" s="501"/>
      <c r="K38" s="501"/>
      <c r="L38" s="501"/>
      <c r="M38" s="501"/>
      <c r="N38" s="501"/>
      <c r="O38" s="501"/>
      <c r="P38" s="508"/>
      <c r="Q38" s="105"/>
      <c r="R38" s="38"/>
    </row>
    <row r="39" spans="1:18" s="33" customFormat="1" ht="11.25" x14ac:dyDescent="0.2">
      <c r="A39" s="535"/>
      <c r="B39" s="537"/>
      <c r="C39" s="292"/>
      <c r="D39" s="501"/>
      <c r="E39" s="501"/>
      <c r="F39" s="501"/>
      <c r="G39" s="501"/>
      <c r="H39" s="501"/>
      <c r="I39" s="501"/>
      <c r="J39" s="501"/>
      <c r="K39" s="501"/>
      <c r="L39" s="501"/>
      <c r="M39" s="501"/>
      <c r="N39" s="501"/>
      <c r="O39" s="501"/>
      <c r="P39" s="508"/>
      <c r="Q39" s="105"/>
      <c r="R39" s="38"/>
    </row>
    <row r="40" spans="1:18" s="33" customFormat="1" ht="11.25" x14ac:dyDescent="0.2">
      <c r="A40" s="535"/>
      <c r="B40" s="537"/>
      <c r="C40" s="292"/>
      <c r="D40" s="501"/>
      <c r="E40" s="501"/>
      <c r="F40" s="501"/>
      <c r="G40" s="501"/>
      <c r="H40" s="501"/>
      <c r="I40" s="501"/>
      <c r="J40" s="501"/>
      <c r="K40" s="501"/>
      <c r="L40" s="501"/>
      <c r="M40" s="501"/>
      <c r="N40" s="501"/>
      <c r="O40" s="501"/>
      <c r="P40" s="508"/>
      <c r="Q40" s="105"/>
      <c r="R40" s="38"/>
    </row>
    <row r="41" spans="1:18" s="33" customFormat="1" ht="11.25" x14ac:dyDescent="0.2">
      <c r="A41" s="532"/>
      <c r="B41" s="536"/>
      <c r="C41" s="506"/>
      <c r="D41" s="291"/>
      <c r="E41" s="291"/>
      <c r="F41" s="291"/>
      <c r="G41" s="291"/>
      <c r="H41" s="291"/>
      <c r="I41" s="291"/>
      <c r="J41" s="291"/>
      <c r="K41" s="291"/>
      <c r="L41" s="291"/>
      <c r="M41" s="291"/>
      <c r="N41" s="291"/>
      <c r="O41" s="291"/>
      <c r="P41" s="291"/>
      <c r="Q41" s="105"/>
      <c r="R41" s="38"/>
    </row>
    <row r="42" spans="1:18" s="33" customFormat="1" ht="11.25" x14ac:dyDescent="0.2">
      <c r="A42" s="535"/>
      <c r="B42" s="537"/>
      <c r="C42" s="292"/>
      <c r="D42" s="292"/>
      <c r="E42" s="501"/>
      <c r="F42" s="501"/>
      <c r="G42" s="501"/>
      <c r="H42" s="292"/>
      <c r="I42" s="292"/>
      <c r="J42" s="292"/>
      <c r="K42" s="292"/>
      <c r="L42" s="292"/>
      <c r="M42" s="292"/>
      <c r="N42" s="292"/>
      <c r="O42" s="292"/>
      <c r="P42" s="508"/>
      <c r="Q42" s="105"/>
      <c r="R42" s="38"/>
    </row>
    <row r="43" spans="1:18" s="33" customFormat="1" ht="11.25" x14ac:dyDescent="0.2">
      <c r="A43" s="534"/>
      <c r="B43" s="538"/>
      <c r="C43" s="293"/>
      <c r="D43" s="293"/>
      <c r="E43" s="504"/>
      <c r="F43" s="504"/>
      <c r="G43" s="504"/>
      <c r="H43" s="293"/>
      <c r="I43" s="293"/>
      <c r="J43" s="293"/>
      <c r="K43" s="293"/>
      <c r="L43" s="293"/>
      <c r="M43" s="293"/>
      <c r="N43" s="293"/>
      <c r="O43" s="293"/>
      <c r="P43" s="510"/>
      <c r="Q43" s="105"/>
      <c r="R43" s="38"/>
    </row>
    <row r="44" spans="1:18" s="33" customFormat="1" ht="11.25" x14ac:dyDescent="0.2">
      <c r="A44" s="532"/>
      <c r="B44" s="536"/>
      <c r="C44" s="506"/>
      <c r="D44" s="291"/>
      <c r="E44" s="291"/>
      <c r="F44" s="291"/>
      <c r="G44" s="291"/>
      <c r="H44" s="291"/>
      <c r="I44" s="291"/>
      <c r="J44" s="291"/>
      <c r="K44" s="291"/>
      <c r="L44" s="291"/>
      <c r="M44" s="291"/>
      <c r="N44" s="291"/>
      <c r="O44" s="291"/>
      <c r="P44" s="291"/>
      <c r="Q44" s="105"/>
      <c r="R44" s="38"/>
    </row>
    <row r="45" spans="1:18" s="33" customFormat="1" ht="11.25" x14ac:dyDescent="0.2">
      <c r="A45" s="535"/>
      <c r="B45" s="537"/>
      <c r="C45" s="292"/>
      <c r="D45" s="292"/>
      <c r="E45" s="501"/>
      <c r="F45" s="501"/>
      <c r="G45" s="501"/>
      <c r="H45" s="292"/>
      <c r="I45" s="292"/>
      <c r="J45" s="292"/>
      <c r="K45" s="292"/>
      <c r="L45" s="292"/>
      <c r="M45" s="292"/>
      <c r="N45" s="292"/>
      <c r="O45" s="292"/>
      <c r="P45" s="508"/>
      <c r="Q45" s="105"/>
      <c r="R45" s="38"/>
    </row>
    <row r="46" spans="1:18" s="33" customFormat="1" ht="11.25" x14ac:dyDescent="0.2">
      <c r="A46" s="534"/>
      <c r="B46" s="538"/>
      <c r="C46" s="293"/>
      <c r="D46" s="293"/>
      <c r="E46" s="504"/>
      <c r="F46" s="504"/>
      <c r="G46" s="504"/>
      <c r="H46" s="293"/>
      <c r="I46" s="293"/>
      <c r="J46" s="293"/>
      <c r="K46" s="293"/>
      <c r="L46" s="293"/>
      <c r="M46" s="293"/>
      <c r="N46" s="293"/>
      <c r="O46" s="293"/>
      <c r="P46" s="510"/>
      <c r="Q46" s="105"/>
      <c r="R46" s="38"/>
    </row>
    <row r="47" spans="1:18" s="33" customFormat="1" ht="11.25" x14ac:dyDescent="0.2">
      <c r="A47" s="532"/>
      <c r="B47" s="536"/>
      <c r="C47" s="506"/>
      <c r="D47" s="291"/>
      <c r="E47" s="291"/>
      <c r="F47" s="291"/>
      <c r="G47" s="291"/>
      <c r="H47" s="291"/>
      <c r="I47" s="291"/>
      <c r="J47" s="291"/>
      <c r="K47" s="291"/>
      <c r="L47" s="291"/>
      <c r="M47" s="291"/>
      <c r="N47" s="291"/>
      <c r="O47" s="291"/>
      <c r="P47" s="291"/>
      <c r="Q47" s="105"/>
      <c r="R47" s="38"/>
    </row>
    <row r="48" spans="1:18" s="33" customFormat="1" ht="11.25" x14ac:dyDescent="0.2">
      <c r="A48" s="535"/>
      <c r="B48" s="537"/>
      <c r="C48" s="292"/>
      <c r="D48" s="292"/>
      <c r="E48" s="501"/>
      <c r="F48" s="501"/>
      <c r="G48" s="501"/>
      <c r="H48" s="292"/>
      <c r="I48" s="292"/>
      <c r="J48" s="292"/>
      <c r="K48" s="292"/>
      <c r="L48" s="292"/>
      <c r="M48" s="292"/>
      <c r="N48" s="292"/>
      <c r="O48" s="292"/>
      <c r="P48" s="508"/>
      <c r="Q48" s="105"/>
      <c r="R48" s="38"/>
    </row>
    <row r="49" spans="1:18" s="33" customFormat="1" ht="11.25" x14ac:dyDescent="0.2">
      <c r="A49" s="534"/>
      <c r="B49" s="538"/>
      <c r="C49" s="293"/>
      <c r="D49" s="293"/>
      <c r="E49" s="504"/>
      <c r="F49" s="504"/>
      <c r="G49" s="504"/>
      <c r="H49" s="293"/>
      <c r="I49" s="293"/>
      <c r="J49" s="293"/>
      <c r="K49" s="293"/>
      <c r="L49" s="293"/>
      <c r="M49" s="293"/>
      <c r="N49" s="293"/>
      <c r="O49" s="293"/>
      <c r="P49" s="510"/>
      <c r="Q49" s="105"/>
      <c r="R49" s="38"/>
    </row>
    <row r="50" spans="1:18" s="33" customFormat="1" ht="12.75" customHeight="1" x14ac:dyDescent="0.2">
      <c r="A50" s="513"/>
      <c r="B50" s="514"/>
      <c r="C50" s="289"/>
      <c r="D50" s="289"/>
      <c r="E50" s="289"/>
      <c r="F50" s="289"/>
      <c r="G50" s="289"/>
      <c r="H50" s="289"/>
      <c r="I50" s="289"/>
      <c r="J50" s="289"/>
      <c r="K50" s="289"/>
      <c r="L50" s="289"/>
      <c r="M50" s="289"/>
      <c r="N50" s="289"/>
      <c r="O50" s="289"/>
      <c r="P50" s="289"/>
      <c r="Q50" s="105"/>
      <c r="R50" s="38"/>
    </row>
    <row r="51" spans="1:18" s="33" customFormat="1" ht="12.75" customHeight="1" x14ac:dyDescent="0.2">
      <c r="A51" s="515"/>
      <c r="B51" s="516" t="s">
        <v>438</v>
      </c>
      <c r="C51" s="517"/>
      <c r="D51" s="518" t="s">
        <v>538</v>
      </c>
      <c r="E51" s="519"/>
      <c r="F51" s="519"/>
      <c r="G51" s="519"/>
      <c r="H51" s="519"/>
      <c r="I51" s="519"/>
      <c r="J51" s="519"/>
      <c r="K51" s="519"/>
      <c r="L51" s="519"/>
      <c r="M51" s="519"/>
      <c r="N51" s="519"/>
      <c r="O51" s="519"/>
      <c r="P51" s="520"/>
      <c r="Q51" s="105"/>
      <c r="R51" s="38"/>
    </row>
    <row r="52" spans="1:18" s="33" customFormat="1" ht="12.75" customHeight="1" x14ac:dyDescent="0.2">
      <c r="A52" s="521"/>
      <c r="B52" s="522" t="s">
        <v>439</v>
      </c>
      <c r="C52" s="523"/>
      <c r="D52" s="524" t="s">
        <v>539</v>
      </c>
      <c r="E52" s="277"/>
      <c r="F52" s="277"/>
      <c r="G52" s="277"/>
      <c r="H52" s="277"/>
      <c r="I52" s="277"/>
      <c r="J52" s="277"/>
      <c r="K52" s="277"/>
      <c r="L52" s="277"/>
      <c r="M52" s="277"/>
      <c r="N52" s="277"/>
      <c r="O52" s="277"/>
      <c r="P52" s="525"/>
      <c r="Q52" s="105"/>
      <c r="R52" s="38"/>
    </row>
    <row r="53" spans="1:18" s="33" customFormat="1" ht="12.75" customHeight="1" x14ac:dyDescent="0.2">
      <c r="A53" s="515"/>
      <c r="B53" s="516" t="s">
        <v>202</v>
      </c>
      <c r="C53" s="517"/>
      <c r="D53" s="526" t="s">
        <v>540</v>
      </c>
      <c r="E53" s="527">
        <v>0</v>
      </c>
      <c r="F53" s="527">
        <v>0</v>
      </c>
      <c r="G53" s="527">
        <v>0</v>
      </c>
      <c r="H53" s="527">
        <v>0</v>
      </c>
      <c r="I53" s="527">
        <v>0</v>
      </c>
      <c r="J53" s="527">
        <v>0</v>
      </c>
      <c r="K53" s="527">
        <v>0</v>
      </c>
      <c r="L53" s="527">
        <v>0</v>
      </c>
      <c r="M53" s="527">
        <v>0</v>
      </c>
      <c r="N53" s="527">
        <v>0</v>
      </c>
      <c r="O53" s="527">
        <v>0</v>
      </c>
      <c r="P53" s="528"/>
      <c r="Q53" s="105"/>
      <c r="R53" s="38"/>
    </row>
    <row r="54" spans="1:18" s="33" customFormat="1" ht="12.75" customHeight="1" x14ac:dyDescent="0.2">
      <c r="A54" s="521"/>
      <c r="B54" s="522" t="s">
        <v>440</v>
      </c>
      <c r="C54" s="523"/>
      <c r="D54" s="529" t="s">
        <v>541</v>
      </c>
      <c r="E54" s="530"/>
      <c r="F54" s="530"/>
      <c r="G54" s="530"/>
      <c r="H54" s="530"/>
      <c r="I54" s="530"/>
      <c r="J54" s="530"/>
      <c r="K54" s="530"/>
      <c r="L54" s="530"/>
      <c r="M54" s="530"/>
      <c r="N54" s="530"/>
      <c r="O54" s="530"/>
      <c r="P54" s="531"/>
      <c r="Q54" s="105"/>
      <c r="R54" s="38"/>
    </row>
    <row r="55" spans="1:18" x14ac:dyDescent="0.2">
      <c r="A55" s="311"/>
      <c r="B55" s="311"/>
      <c r="C55" s="311"/>
      <c r="D55" s="311"/>
      <c r="E55" s="311"/>
      <c r="F55" s="311"/>
      <c r="G55" s="311"/>
      <c r="H55" s="311"/>
      <c r="I55" s="311"/>
      <c r="J55" s="311"/>
      <c r="K55" s="311"/>
      <c r="L55" s="311"/>
      <c r="M55" s="311"/>
      <c r="N55" s="311"/>
      <c r="O55" s="311"/>
      <c r="P55" s="311"/>
    </row>
    <row r="56" spans="1:18" x14ac:dyDescent="0.2">
      <c r="A56" s="408"/>
      <c r="B56" s="409"/>
      <c r="C56" s="409"/>
      <c r="D56" s="409"/>
      <c r="E56" s="409"/>
      <c r="F56" s="409"/>
      <c r="G56" s="409"/>
      <c r="H56" s="409"/>
      <c r="I56" s="409"/>
      <c r="J56" s="409"/>
      <c r="K56" s="409"/>
      <c r="L56" s="409"/>
      <c r="M56" s="409"/>
      <c r="N56" s="409"/>
      <c r="O56" s="409"/>
      <c r="P56" s="410"/>
    </row>
    <row r="57" spans="1:18" x14ac:dyDescent="0.2">
      <c r="A57" s="411"/>
      <c r="B57" s="412"/>
      <c r="C57" s="412"/>
      <c r="D57" s="539" t="s">
        <v>542</v>
      </c>
      <c r="E57" s="412"/>
      <c r="F57" s="412"/>
      <c r="G57" s="412"/>
      <c r="H57" s="412"/>
      <c r="I57" s="412"/>
      <c r="J57" s="539" t="s">
        <v>544</v>
      </c>
      <c r="K57" s="412"/>
      <c r="L57" s="412"/>
      <c r="M57" s="412"/>
      <c r="N57" s="412"/>
      <c r="O57" s="412"/>
      <c r="P57" s="413"/>
    </row>
    <row r="58" spans="1:18" x14ac:dyDescent="0.2">
      <c r="A58" s="427"/>
      <c r="B58" s="453"/>
      <c r="C58" s="406" t="s">
        <v>167</v>
      </c>
      <c r="D58" s="406"/>
      <c r="E58" s="406"/>
      <c r="F58" s="406"/>
      <c r="G58" s="406"/>
      <c r="H58" s="415"/>
      <c r="I58" s="406" t="s">
        <v>472</v>
      </c>
      <c r="J58" s="415"/>
      <c r="K58" s="415"/>
      <c r="L58" s="415"/>
      <c r="M58" s="415"/>
      <c r="N58" s="415"/>
      <c r="O58" s="415"/>
      <c r="P58" s="416"/>
    </row>
  </sheetData>
  <customSheetViews>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75" orientation="landscape" r:id="rId1"/>
    </customSheetView>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75" orientation="landscape" r:id="rId2"/>
    </customSheetView>
  </customSheetViews>
  <mergeCells count="2">
    <mergeCell ref="A6:I8"/>
    <mergeCell ref="A10:P10"/>
  </mergeCells>
  <conditionalFormatting sqref="D26:O26 D17:O17 D20:O20 D23:O23 D47:O47 D44:O44 F14:O14">
    <cfRule type="expression" dxfId="25" priority="5" stopIfTrue="1">
      <formula>D15&gt;0</formula>
    </cfRule>
  </conditionalFormatting>
  <conditionalFormatting sqref="D41:O41">
    <cfRule type="expression" dxfId="24" priority="4" stopIfTrue="1">
      <formula>D42&gt;0</formula>
    </cfRule>
  </conditionalFormatting>
  <conditionalFormatting sqref="F14:O14">
    <cfRule type="expression" dxfId="23" priority="3" stopIfTrue="1">
      <formula>F15&gt;0</formula>
    </cfRule>
  </conditionalFormatting>
  <conditionalFormatting sqref="F14:O14">
    <cfRule type="expression" dxfId="22" priority="2" stopIfTrue="1">
      <formula>F15&gt;0</formula>
    </cfRule>
  </conditionalFormatting>
  <conditionalFormatting sqref="F14:O14">
    <cfRule type="expression" dxfId="21" priority="1" stopIfTrue="1">
      <formula>F15&gt;0</formula>
    </cfRule>
  </conditionalFormatting>
  <printOptions horizontalCentered="1"/>
  <pageMargins left="0.19685039370078741" right="0.19685039370078741" top="0.39370078740157483" bottom="0.19685039370078741" header="0.31496062992125984" footer="0.31496062992125984"/>
  <pageSetup scale="75" orientation="landscape" r:id="rId3"/>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rgb="FFFFC000"/>
  </sheetPr>
  <dimension ref="A1:AX58"/>
  <sheetViews>
    <sheetView showGridLines="0" workbookViewId="0">
      <selection activeCell="A10" sqref="A10:P10"/>
    </sheetView>
  </sheetViews>
  <sheetFormatPr baseColWidth="10" defaultRowHeight="14.25" x14ac:dyDescent="0.2"/>
  <cols>
    <col min="1" max="1" width="8.42578125" style="20" customWidth="1"/>
    <col min="2" max="2" width="32.85546875" style="20" customWidth="1"/>
    <col min="3" max="3" width="6.5703125" style="20" bestFit="1" customWidth="1"/>
    <col min="4" max="14" width="9.85546875" style="20" customWidth="1"/>
    <col min="15" max="15" width="12.5703125" style="20" customWidth="1"/>
    <col min="16" max="16" width="9.85546875" style="20" customWidth="1"/>
    <col min="17" max="16384" width="11.42578125" style="20"/>
  </cols>
  <sheetData>
    <row r="1" spans="1:50" s="297" customFormat="1" x14ac:dyDescent="0.25">
      <c r="A1" s="385" t="str">
        <f>DEPEND</f>
        <v>SECRETARÍA DE COMUNICACIONES Y TRANSPORTES</v>
      </c>
      <c r="B1" s="386"/>
      <c r="C1" s="386"/>
      <c r="D1" s="386"/>
      <c r="E1" s="386"/>
      <c r="F1" s="386"/>
      <c r="G1" s="386"/>
      <c r="H1" s="386"/>
      <c r="I1" s="386"/>
      <c r="J1" s="386"/>
      <c r="K1" s="386"/>
      <c r="L1" s="386"/>
      <c r="M1" s="386"/>
      <c r="N1" s="386"/>
      <c r="O1" s="386"/>
      <c r="P1" s="387"/>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row>
    <row r="2" spans="1:50" s="297" customFormat="1" x14ac:dyDescent="0.25">
      <c r="A2" s="388" t="str">
        <f>SUBS</f>
        <v>SUBSECRETARÍA DE TRANSPORTE</v>
      </c>
      <c r="B2" s="389"/>
      <c r="C2" s="389"/>
      <c r="D2" s="389"/>
      <c r="E2" s="389"/>
      <c r="F2" s="390"/>
      <c r="G2" s="390"/>
      <c r="H2" s="390"/>
      <c r="I2" s="390"/>
      <c r="J2" s="390"/>
      <c r="K2" s="390"/>
      <c r="L2" s="390"/>
      <c r="M2" s="390"/>
      <c r="N2" s="390"/>
      <c r="O2" s="390"/>
      <c r="P2" s="391"/>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c r="AR2" s="296"/>
      <c r="AS2" s="296"/>
      <c r="AT2" s="296"/>
      <c r="AU2" s="296"/>
      <c r="AV2" s="296"/>
      <c r="AW2" s="296"/>
      <c r="AX2" s="296"/>
    </row>
    <row r="3" spans="1:50" s="297" customFormat="1" x14ac:dyDescent="0.25">
      <c r="A3" s="388" t="str">
        <f>AREA</f>
        <v>DIRECCIÓN GENERAL TRANSPORTE FERROVIARIO Y MULTIMODAL</v>
      </c>
      <c r="B3" s="389"/>
      <c r="C3" s="389"/>
      <c r="D3" s="389"/>
      <c r="E3" s="389"/>
      <c r="F3" s="390"/>
      <c r="G3" s="390"/>
      <c r="H3" s="390"/>
      <c r="I3" s="390"/>
      <c r="J3" s="390"/>
      <c r="K3" s="390"/>
      <c r="L3" s="390"/>
      <c r="M3" s="390"/>
      <c r="N3" s="390"/>
      <c r="O3" s="390"/>
      <c r="P3" s="391"/>
      <c r="Q3" s="296"/>
      <c r="R3" s="296"/>
      <c r="S3" s="296"/>
      <c r="T3" s="296"/>
      <c r="U3" s="296"/>
      <c r="V3" s="296"/>
      <c r="W3" s="296"/>
      <c r="X3" s="296"/>
      <c r="Y3" s="296"/>
      <c r="Z3" s="296"/>
      <c r="AA3" s="296"/>
      <c r="AB3" s="296"/>
      <c r="AC3" s="296"/>
      <c r="AD3" s="296"/>
      <c r="AE3" s="296"/>
      <c r="AF3" s="296"/>
      <c r="AG3" s="296"/>
      <c r="AH3" s="296"/>
      <c r="AI3" s="296"/>
      <c r="AJ3" s="296"/>
      <c r="AK3" s="296"/>
      <c r="AL3" s="296"/>
      <c r="AM3" s="296"/>
      <c r="AN3" s="296"/>
      <c r="AO3" s="296"/>
      <c r="AP3" s="296"/>
      <c r="AQ3" s="296"/>
      <c r="AR3" s="296"/>
      <c r="AS3" s="296"/>
      <c r="AT3" s="296"/>
      <c r="AU3" s="296"/>
      <c r="AV3" s="296"/>
      <c r="AW3" s="296"/>
      <c r="AX3" s="296"/>
    </row>
    <row r="4" spans="1:50" s="297" customFormat="1" x14ac:dyDescent="0.25">
      <c r="A4" s="423"/>
      <c r="B4" s="389"/>
      <c r="C4" s="389"/>
      <c r="D4" s="389"/>
      <c r="E4" s="389"/>
      <c r="F4" s="390"/>
      <c r="G4" s="390"/>
      <c r="H4" s="390"/>
      <c r="I4" s="390"/>
      <c r="J4" s="390"/>
      <c r="K4" s="390"/>
      <c r="L4" s="390"/>
      <c r="M4" s="390"/>
      <c r="N4" s="390"/>
      <c r="O4" s="390"/>
      <c r="P4" s="391"/>
      <c r="Q4" s="296"/>
      <c r="R4" s="296"/>
      <c r="S4" s="296"/>
      <c r="T4" s="296"/>
      <c r="U4" s="296"/>
      <c r="V4" s="296"/>
      <c r="W4" s="296"/>
      <c r="X4" s="296"/>
      <c r="Y4" s="296"/>
      <c r="Z4" s="296"/>
      <c r="AA4" s="296"/>
      <c r="AB4" s="296"/>
      <c r="AC4" s="296"/>
      <c r="AD4" s="296"/>
      <c r="AE4" s="296"/>
      <c r="AF4" s="296"/>
      <c r="AG4" s="296"/>
      <c r="AH4" s="296"/>
      <c r="AI4" s="296"/>
      <c r="AJ4" s="296"/>
      <c r="AK4" s="296"/>
      <c r="AL4" s="296"/>
      <c r="AM4" s="296"/>
      <c r="AN4" s="296"/>
      <c r="AO4" s="296"/>
      <c r="AP4" s="296"/>
      <c r="AQ4" s="296"/>
      <c r="AR4" s="296"/>
      <c r="AS4" s="296"/>
      <c r="AT4" s="296"/>
      <c r="AU4" s="296"/>
      <c r="AV4" s="296"/>
      <c r="AW4" s="296"/>
      <c r="AX4" s="296"/>
    </row>
    <row r="5" spans="1:50" s="297" customFormat="1" x14ac:dyDescent="0.25">
      <c r="A5" s="392" t="str">
        <f>TIPOLICIT&amp;" N° "&amp;LICIT</f>
        <v>LICITACIÓN PÚBLICA N° LO-0090009898-N18-2012</v>
      </c>
      <c r="B5" s="389"/>
      <c r="C5" s="389"/>
      <c r="D5" s="389"/>
      <c r="E5" s="389"/>
      <c r="F5" s="390"/>
      <c r="G5" s="390"/>
      <c r="H5" s="390"/>
      <c r="I5" s="390"/>
      <c r="J5" s="390"/>
      <c r="K5" s="390"/>
      <c r="L5" s="390"/>
      <c r="M5" s="390"/>
      <c r="N5" s="390"/>
      <c r="O5" s="390"/>
      <c r="P5" s="393" t="s">
        <v>451</v>
      </c>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c r="AW5" s="296"/>
      <c r="AX5" s="296"/>
    </row>
    <row r="6" spans="1:50" s="297" customFormat="1" x14ac:dyDescent="0.25">
      <c r="A6" s="725" t="str">
        <f>"OBRA: "&amp;OBRA</f>
        <v>OBRA: 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c r="B6" s="726"/>
      <c r="C6" s="726"/>
      <c r="D6" s="726"/>
      <c r="E6" s="726"/>
      <c r="F6" s="726"/>
      <c r="G6" s="726"/>
      <c r="H6" s="726"/>
      <c r="I6" s="726"/>
      <c r="J6" s="390"/>
      <c r="K6" s="390"/>
      <c r="L6" s="492" t="s">
        <v>485</v>
      </c>
      <c r="M6" s="493"/>
      <c r="N6" s="494"/>
      <c r="O6" s="390"/>
      <c r="P6" s="393" t="s">
        <v>623</v>
      </c>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P6" s="296"/>
      <c r="AQ6" s="296"/>
      <c r="AR6" s="296"/>
      <c r="AS6" s="296"/>
      <c r="AT6" s="296"/>
      <c r="AU6" s="296"/>
      <c r="AV6" s="296"/>
      <c r="AW6" s="296"/>
      <c r="AX6" s="296"/>
    </row>
    <row r="7" spans="1:50" s="297" customFormat="1" x14ac:dyDescent="0.25">
      <c r="A7" s="727"/>
      <c r="B7" s="726"/>
      <c r="C7" s="726"/>
      <c r="D7" s="726"/>
      <c r="E7" s="726"/>
      <c r="F7" s="726"/>
      <c r="G7" s="726"/>
      <c r="H7" s="726"/>
      <c r="I7" s="726"/>
      <c r="J7" s="390"/>
      <c r="K7" s="390"/>
      <c r="L7" s="492" t="s">
        <v>486</v>
      </c>
      <c r="M7" s="495" t="s">
        <v>443</v>
      </c>
      <c r="N7" s="496"/>
      <c r="O7" s="390"/>
      <c r="P7" s="394" t="str">
        <f>"FECHA: "&amp;TEXT(FECHALICIT,"DD-MMM-AAAA")</f>
        <v>FECHA: 30-jul-2012</v>
      </c>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c r="AW7" s="296"/>
      <c r="AX7" s="296"/>
    </row>
    <row r="8" spans="1:50" s="297" customFormat="1" x14ac:dyDescent="0.25">
      <c r="A8" s="727"/>
      <c r="B8" s="726"/>
      <c r="C8" s="726"/>
      <c r="D8" s="726"/>
      <c r="E8" s="726"/>
      <c r="F8" s="726"/>
      <c r="G8" s="726"/>
      <c r="H8" s="726"/>
      <c r="I8" s="726"/>
      <c r="J8" s="390"/>
      <c r="K8" s="390"/>
      <c r="L8" s="492" t="s">
        <v>487</v>
      </c>
      <c r="M8" s="495"/>
      <c r="N8" s="468" t="s">
        <v>488</v>
      </c>
      <c r="O8" s="390"/>
      <c r="P8" s="394" t="s">
        <v>565</v>
      </c>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c r="AW8" s="296"/>
      <c r="AX8" s="296"/>
    </row>
    <row r="9" spans="1:50" s="297" customFormat="1" x14ac:dyDescent="0.25">
      <c r="A9" s="395"/>
      <c r="B9" s="396"/>
      <c r="C9" s="396"/>
      <c r="D9" s="396"/>
      <c r="E9" s="396"/>
      <c r="F9" s="396"/>
      <c r="G9" s="396"/>
      <c r="H9" s="396"/>
      <c r="I9" s="396"/>
      <c r="J9" s="396"/>
      <c r="K9" s="396"/>
      <c r="L9" s="396"/>
      <c r="M9" s="396"/>
      <c r="N9" s="396"/>
      <c r="O9" s="396"/>
      <c r="P9" s="397"/>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c r="AW9" s="296"/>
      <c r="AX9" s="296"/>
    </row>
    <row r="10" spans="1:50" s="38" customFormat="1" ht="22.5" customHeight="1" x14ac:dyDescent="0.2">
      <c r="A10" s="773" t="s">
        <v>447</v>
      </c>
      <c r="B10" s="773"/>
      <c r="C10" s="773"/>
      <c r="D10" s="773"/>
      <c r="E10" s="773"/>
      <c r="F10" s="773"/>
      <c r="G10" s="773"/>
      <c r="H10" s="773"/>
      <c r="I10" s="773"/>
      <c r="J10" s="773"/>
      <c r="K10" s="773"/>
      <c r="L10" s="773"/>
      <c r="M10" s="773"/>
      <c r="N10" s="773"/>
      <c r="O10" s="773"/>
      <c r="P10" s="773"/>
    </row>
    <row r="11" spans="1:50" s="33" customFormat="1" ht="11.25" x14ac:dyDescent="0.2">
      <c r="A11" s="280"/>
      <c r="B11" s="280"/>
      <c r="C11" s="281"/>
      <c r="D11" s="163" t="s">
        <v>442</v>
      </c>
      <c r="E11" s="66"/>
      <c r="F11" s="66"/>
      <c r="G11" s="282"/>
      <c r="H11" s="282"/>
      <c r="I11" s="282"/>
      <c r="J11" s="282"/>
      <c r="K11" s="282"/>
      <c r="L11" s="282"/>
      <c r="M11" s="282"/>
      <c r="N11" s="282"/>
      <c r="O11" s="66"/>
      <c r="P11" s="283" t="s">
        <v>145</v>
      </c>
    </row>
    <row r="12" spans="1:50" s="33" customFormat="1" ht="11.25" x14ac:dyDescent="0.2">
      <c r="A12" s="284" t="s">
        <v>185</v>
      </c>
      <c r="B12" s="284" t="s">
        <v>124</v>
      </c>
      <c r="C12" s="285" t="s">
        <v>186</v>
      </c>
      <c r="D12" s="497" t="s">
        <v>370</v>
      </c>
      <c r="E12" s="497" t="s">
        <v>371</v>
      </c>
      <c r="F12" s="497" t="s">
        <v>372</v>
      </c>
      <c r="G12" s="497" t="s">
        <v>373</v>
      </c>
      <c r="H12" s="497" t="s">
        <v>374</v>
      </c>
      <c r="I12" s="497" t="s">
        <v>375</v>
      </c>
      <c r="J12" s="497" t="s">
        <v>376</v>
      </c>
      <c r="K12" s="497" t="s">
        <v>377</v>
      </c>
      <c r="L12" s="497" t="s">
        <v>378</v>
      </c>
      <c r="M12" s="497" t="s">
        <v>379</v>
      </c>
      <c r="N12" s="497" t="s">
        <v>380</v>
      </c>
      <c r="O12" s="497" t="s">
        <v>381</v>
      </c>
      <c r="P12" s="284" t="s">
        <v>382</v>
      </c>
    </row>
    <row r="13" spans="1:50" s="33" customFormat="1" ht="11.25" x14ac:dyDescent="0.2">
      <c r="A13" s="287"/>
      <c r="B13" s="287"/>
      <c r="C13" s="288"/>
      <c r="D13" s="288"/>
      <c r="E13" s="288"/>
      <c r="F13" s="288"/>
      <c r="G13" s="288"/>
      <c r="H13" s="288"/>
      <c r="I13" s="288"/>
      <c r="J13" s="288"/>
      <c r="K13" s="288"/>
      <c r="L13" s="288"/>
      <c r="M13" s="288"/>
      <c r="N13" s="288"/>
      <c r="O13" s="288"/>
      <c r="P13" s="289"/>
    </row>
    <row r="14" spans="1:50" s="33" customFormat="1" ht="11.25" x14ac:dyDescent="0.2">
      <c r="A14" s="532"/>
      <c r="B14" s="532"/>
      <c r="C14" s="498"/>
      <c r="D14" s="499" t="s">
        <v>534</v>
      </c>
      <c r="E14" s="290" t="s">
        <v>445</v>
      </c>
      <c r="F14" s="290"/>
      <c r="G14" s="290"/>
      <c r="H14" s="290"/>
      <c r="I14" s="290"/>
      <c r="J14" s="290"/>
      <c r="K14" s="290"/>
      <c r="L14" s="290"/>
      <c r="M14" s="290"/>
      <c r="N14" s="290"/>
      <c r="O14" s="290"/>
      <c r="P14" s="290"/>
    </row>
    <row r="15" spans="1:50" s="33" customFormat="1" ht="11.25" x14ac:dyDescent="0.2">
      <c r="A15" s="533" t="s">
        <v>444</v>
      </c>
      <c r="B15" s="533" t="s">
        <v>543</v>
      </c>
      <c r="C15" s="500" t="s">
        <v>533</v>
      </c>
      <c r="D15" s="500" t="s">
        <v>535</v>
      </c>
      <c r="E15" s="501" t="s">
        <v>188</v>
      </c>
      <c r="F15" s="501"/>
      <c r="G15" s="501"/>
      <c r="H15" s="501"/>
      <c r="I15" s="501"/>
      <c r="J15" s="501"/>
      <c r="K15" s="501"/>
      <c r="L15" s="501"/>
      <c r="M15" s="501"/>
      <c r="N15" s="501"/>
      <c r="O15" s="501"/>
      <c r="P15" s="500" t="s">
        <v>537</v>
      </c>
    </row>
    <row r="16" spans="1:50" s="33" customFormat="1" ht="11.25" x14ac:dyDescent="0.2">
      <c r="A16" s="534"/>
      <c r="B16" s="534"/>
      <c r="C16" s="502"/>
      <c r="D16" s="503" t="s">
        <v>536</v>
      </c>
      <c r="E16" s="504" t="s">
        <v>175</v>
      </c>
      <c r="F16" s="504"/>
      <c r="G16" s="504"/>
      <c r="H16" s="504"/>
      <c r="I16" s="504"/>
      <c r="J16" s="504"/>
      <c r="K16" s="504"/>
      <c r="L16" s="504"/>
      <c r="M16" s="504"/>
      <c r="N16" s="504"/>
      <c r="O16" s="504"/>
      <c r="P16" s="505"/>
    </row>
    <row r="17" spans="1:21" s="33" customFormat="1" ht="11.25" x14ac:dyDescent="0.2">
      <c r="A17" s="532"/>
      <c r="B17" s="532"/>
      <c r="C17" s="506"/>
      <c r="D17" s="291"/>
      <c r="E17" s="291"/>
      <c r="F17" s="291"/>
      <c r="G17" s="291"/>
      <c r="H17" s="291"/>
      <c r="I17" s="291"/>
      <c r="J17" s="291"/>
      <c r="K17" s="291"/>
      <c r="L17" s="291"/>
      <c r="M17" s="291"/>
      <c r="N17" s="291"/>
      <c r="O17" s="291"/>
      <c r="P17" s="291"/>
    </row>
    <row r="18" spans="1:21" s="33" customFormat="1" ht="11.25" x14ac:dyDescent="0.2">
      <c r="A18" s="535"/>
      <c r="B18" s="535"/>
      <c r="C18" s="507"/>
      <c r="D18" s="292"/>
      <c r="E18" s="292"/>
      <c r="F18" s="292"/>
      <c r="G18" s="292"/>
      <c r="H18" s="292"/>
      <c r="I18" s="292"/>
      <c r="J18" s="292"/>
      <c r="K18" s="292"/>
      <c r="L18" s="292"/>
      <c r="M18" s="292"/>
      <c r="N18" s="292"/>
      <c r="O18" s="292"/>
      <c r="P18" s="508"/>
      <c r="Q18" s="286"/>
      <c r="R18" s="286"/>
    </row>
    <row r="19" spans="1:21" s="33" customFormat="1" ht="11.25" x14ac:dyDescent="0.2">
      <c r="A19" s="534"/>
      <c r="B19" s="534"/>
      <c r="C19" s="509"/>
      <c r="D19" s="504"/>
      <c r="E19" s="504"/>
      <c r="F19" s="504"/>
      <c r="G19" s="504"/>
      <c r="H19" s="504"/>
      <c r="I19" s="504"/>
      <c r="J19" s="504"/>
      <c r="K19" s="504"/>
      <c r="L19" s="504"/>
      <c r="M19" s="504"/>
      <c r="N19" s="504"/>
      <c r="O19" s="504"/>
      <c r="P19" s="510"/>
    </row>
    <row r="20" spans="1:21" s="33" customFormat="1" ht="11.25" x14ac:dyDescent="0.2">
      <c r="A20" s="532"/>
      <c r="B20" s="532"/>
      <c r="C20" s="506"/>
      <c r="D20" s="291"/>
      <c r="E20" s="291"/>
      <c r="F20" s="291"/>
      <c r="G20" s="291"/>
      <c r="H20" s="291"/>
      <c r="I20" s="291"/>
      <c r="J20" s="291"/>
      <c r="K20" s="291"/>
      <c r="L20" s="291"/>
      <c r="M20" s="291"/>
      <c r="N20" s="291"/>
      <c r="O20" s="291"/>
      <c r="P20" s="291"/>
    </row>
    <row r="21" spans="1:21" s="33" customFormat="1" ht="11.25" x14ac:dyDescent="0.2">
      <c r="A21" s="535"/>
      <c r="B21" s="535"/>
      <c r="C21" s="507"/>
      <c r="D21" s="292"/>
      <c r="E21" s="292"/>
      <c r="F21" s="292"/>
      <c r="G21" s="292"/>
      <c r="H21" s="292"/>
      <c r="I21" s="292"/>
      <c r="J21" s="292"/>
      <c r="K21" s="292"/>
      <c r="L21" s="292"/>
      <c r="M21" s="292"/>
      <c r="N21" s="292"/>
      <c r="O21" s="292"/>
      <c r="P21" s="508"/>
    </row>
    <row r="22" spans="1:21" s="33" customFormat="1" ht="11.25" x14ac:dyDescent="0.2">
      <c r="A22" s="534"/>
      <c r="B22" s="534"/>
      <c r="C22" s="509"/>
      <c r="D22" s="504"/>
      <c r="E22" s="504"/>
      <c r="F22" s="504"/>
      <c r="G22" s="504"/>
      <c r="H22" s="504"/>
      <c r="I22" s="504"/>
      <c r="J22" s="504"/>
      <c r="K22" s="504"/>
      <c r="L22" s="504"/>
      <c r="M22" s="504"/>
      <c r="N22" s="504"/>
      <c r="O22" s="504"/>
      <c r="P22" s="510"/>
    </row>
    <row r="23" spans="1:21" s="33" customFormat="1" ht="11.25" x14ac:dyDescent="0.2">
      <c r="A23" s="532"/>
      <c r="B23" s="532"/>
      <c r="C23" s="506"/>
      <c r="D23" s="291"/>
      <c r="E23" s="291"/>
      <c r="F23" s="291"/>
      <c r="G23" s="291"/>
      <c r="H23" s="291"/>
      <c r="I23" s="291"/>
      <c r="J23" s="291"/>
      <c r="K23" s="291"/>
      <c r="L23" s="291"/>
      <c r="M23" s="291"/>
      <c r="N23" s="291"/>
      <c r="O23" s="291"/>
      <c r="P23" s="291"/>
    </row>
    <row r="24" spans="1:21" s="33" customFormat="1" ht="11.25" x14ac:dyDescent="0.2">
      <c r="A24" s="535"/>
      <c r="B24" s="535"/>
      <c r="C24" s="507"/>
      <c r="D24" s="292"/>
      <c r="E24" s="292"/>
      <c r="F24" s="292"/>
      <c r="G24" s="292"/>
      <c r="H24" s="292"/>
      <c r="I24" s="292"/>
      <c r="J24" s="292"/>
      <c r="K24" s="292"/>
      <c r="L24" s="292"/>
      <c r="M24" s="292"/>
      <c r="N24" s="292"/>
      <c r="O24" s="292"/>
      <c r="P24" s="508"/>
    </row>
    <row r="25" spans="1:21" s="33" customFormat="1" ht="11.25" x14ac:dyDescent="0.2">
      <c r="A25" s="534"/>
      <c r="B25" s="534"/>
      <c r="C25" s="293"/>
      <c r="D25" s="504"/>
      <c r="E25" s="504"/>
      <c r="F25" s="504"/>
      <c r="G25" s="504"/>
      <c r="H25" s="504"/>
      <c r="I25" s="504"/>
      <c r="J25" s="504"/>
      <c r="K25" s="504"/>
      <c r="L25" s="504"/>
      <c r="M25" s="504"/>
      <c r="N25" s="504"/>
      <c r="O25" s="504"/>
      <c r="P25" s="510"/>
    </row>
    <row r="26" spans="1:21" s="33" customFormat="1" ht="11.25" x14ac:dyDescent="0.2">
      <c r="A26" s="532"/>
      <c r="B26" s="536"/>
      <c r="C26" s="506"/>
      <c r="D26" s="291"/>
      <c r="E26" s="291"/>
      <c r="F26" s="291"/>
      <c r="G26" s="291"/>
      <c r="H26" s="291"/>
      <c r="I26" s="291"/>
      <c r="J26" s="291"/>
      <c r="K26" s="291"/>
      <c r="L26" s="291"/>
      <c r="M26" s="291"/>
      <c r="N26" s="291"/>
      <c r="O26" s="291"/>
      <c r="P26" s="511"/>
      <c r="Q26" s="105"/>
      <c r="R26" s="38"/>
      <c r="S26" s="38"/>
      <c r="T26" s="38"/>
      <c r="U26" s="106"/>
    </row>
    <row r="27" spans="1:21" s="33" customFormat="1" ht="11.25" x14ac:dyDescent="0.2">
      <c r="A27" s="535"/>
      <c r="B27" s="537"/>
      <c r="C27" s="292"/>
      <c r="D27" s="292"/>
      <c r="E27" s="292"/>
      <c r="F27" s="292"/>
      <c r="G27" s="292"/>
      <c r="H27" s="292"/>
      <c r="I27" s="292"/>
      <c r="J27" s="292"/>
      <c r="K27" s="292"/>
      <c r="L27" s="292"/>
      <c r="M27" s="292"/>
      <c r="N27" s="292"/>
      <c r="O27" s="292"/>
      <c r="P27" s="508"/>
      <c r="Q27" s="105"/>
      <c r="R27" s="38"/>
      <c r="S27" s="38"/>
      <c r="T27" s="38"/>
      <c r="U27" s="106"/>
    </row>
    <row r="28" spans="1:21" s="33" customFormat="1" ht="11.25" x14ac:dyDescent="0.2">
      <c r="A28" s="534"/>
      <c r="B28" s="538"/>
      <c r="C28" s="293"/>
      <c r="D28" s="504"/>
      <c r="E28" s="504"/>
      <c r="F28" s="504"/>
      <c r="G28" s="504"/>
      <c r="H28" s="504"/>
      <c r="I28" s="504"/>
      <c r="J28" s="504"/>
      <c r="K28" s="504"/>
      <c r="L28" s="504"/>
      <c r="M28" s="504"/>
      <c r="N28" s="504"/>
      <c r="O28" s="504"/>
      <c r="P28" s="510"/>
      <c r="Q28" s="105"/>
      <c r="R28" s="38"/>
    </row>
    <row r="29" spans="1:21" s="33" customFormat="1" ht="11.25" x14ac:dyDescent="0.2">
      <c r="A29" s="532"/>
      <c r="B29" s="536"/>
      <c r="C29" s="512"/>
      <c r="D29" s="76"/>
      <c r="E29" s="76"/>
      <c r="F29" s="76"/>
      <c r="G29" s="76"/>
      <c r="H29" s="76"/>
      <c r="I29" s="76"/>
      <c r="J29" s="76"/>
      <c r="K29" s="76"/>
      <c r="L29" s="76"/>
      <c r="M29" s="76"/>
      <c r="N29" s="76"/>
      <c r="O29" s="76"/>
      <c r="P29" s="291"/>
      <c r="Q29" s="105"/>
      <c r="R29" s="38"/>
    </row>
    <row r="30" spans="1:21" s="33" customFormat="1" ht="11.25" x14ac:dyDescent="0.2">
      <c r="A30" s="535"/>
      <c r="B30" s="537"/>
      <c r="C30" s="292"/>
      <c r="D30" s="501"/>
      <c r="E30" s="501"/>
      <c r="F30" s="501"/>
      <c r="G30" s="501"/>
      <c r="H30" s="501"/>
      <c r="I30" s="501"/>
      <c r="J30" s="501"/>
      <c r="K30" s="501"/>
      <c r="L30" s="501"/>
      <c r="M30" s="501"/>
      <c r="N30" s="501"/>
      <c r="O30" s="501"/>
      <c r="P30" s="508"/>
      <c r="Q30" s="105"/>
      <c r="R30" s="38"/>
    </row>
    <row r="31" spans="1:21" s="33" customFormat="1" ht="11.25" x14ac:dyDescent="0.2">
      <c r="A31" s="534"/>
      <c r="B31" s="538"/>
      <c r="C31" s="293"/>
      <c r="D31" s="504"/>
      <c r="E31" s="504"/>
      <c r="F31" s="504"/>
      <c r="G31" s="504"/>
      <c r="H31" s="504"/>
      <c r="I31" s="504"/>
      <c r="J31" s="504"/>
      <c r="K31" s="504"/>
      <c r="L31" s="504"/>
      <c r="M31" s="504"/>
      <c r="N31" s="504"/>
      <c r="O31" s="504"/>
      <c r="P31" s="510"/>
      <c r="Q31" s="105"/>
      <c r="R31" s="38"/>
    </row>
    <row r="32" spans="1:21" s="33" customFormat="1" ht="11.25" x14ac:dyDescent="0.2">
      <c r="A32" s="532"/>
      <c r="B32" s="536"/>
      <c r="C32" s="512"/>
      <c r="D32" s="76"/>
      <c r="E32" s="76"/>
      <c r="F32" s="76"/>
      <c r="G32" s="76"/>
      <c r="H32" s="76"/>
      <c r="I32" s="76"/>
      <c r="J32" s="76"/>
      <c r="K32" s="76"/>
      <c r="L32" s="76"/>
      <c r="M32" s="76"/>
      <c r="N32" s="76"/>
      <c r="O32" s="76"/>
      <c r="P32" s="291"/>
      <c r="Q32" s="105"/>
      <c r="R32" s="38"/>
    </row>
    <row r="33" spans="1:18" s="33" customFormat="1" ht="11.25" x14ac:dyDescent="0.2">
      <c r="A33" s="535"/>
      <c r="B33" s="537"/>
      <c r="C33" s="292"/>
      <c r="D33" s="501"/>
      <c r="E33" s="501"/>
      <c r="F33" s="501"/>
      <c r="G33" s="501"/>
      <c r="H33" s="501"/>
      <c r="I33" s="501"/>
      <c r="J33" s="501"/>
      <c r="K33" s="501"/>
      <c r="L33" s="501"/>
      <c r="M33" s="501"/>
      <c r="N33" s="501"/>
      <c r="O33" s="501"/>
      <c r="P33" s="508"/>
      <c r="Q33" s="105"/>
      <c r="R33" s="38"/>
    </row>
    <row r="34" spans="1:18" s="33" customFormat="1" ht="11.25" x14ac:dyDescent="0.2">
      <c r="A34" s="534"/>
      <c r="B34" s="538"/>
      <c r="C34" s="293"/>
      <c r="D34" s="504"/>
      <c r="E34" s="504"/>
      <c r="F34" s="504"/>
      <c r="G34" s="504"/>
      <c r="H34" s="504"/>
      <c r="I34" s="504"/>
      <c r="J34" s="504"/>
      <c r="K34" s="504"/>
      <c r="L34" s="504"/>
      <c r="M34" s="504"/>
      <c r="N34" s="504"/>
      <c r="O34" s="504"/>
      <c r="P34" s="510"/>
      <c r="Q34" s="105"/>
      <c r="R34" s="38"/>
    </row>
    <row r="35" spans="1:18" s="33" customFormat="1" ht="11.25" x14ac:dyDescent="0.2">
      <c r="A35" s="532"/>
      <c r="B35" s="536"/>
      <c r="C35" s="512"/>
      <c r="D35" s="76"/>
      <c r="E35" s="76"/>
      <c r="F35" s="76"/>
      <c r="G35" s="76"/>
      <c r="H35" s="76"/>
      <c r="I35" s="76"/>
      <c r="J35" s="76"/>
      <c r="K35" s="76"/>
      <c r="L35" s="76"/>
      <c r="M35" s="76"/>
      <c r="N35" s="76"/>
      <c r="O35" s="76"/>
      <c r="P35" s="291"/>
      <c r="Q35" s="105"/>
      <c r="R35" s="38"/>
    </row>
    <row r="36" spans="1:18" s="33" customFormat="1" ht="11.25" x14ac:dyDescent="0.2">
      <c r="A36" s="535"/>
      <c r="B36" s="537"/>
      <c r="C36" s="292"/>
      <c r="D36" s="501"/>
      <c r="E36" s="501"/>
      <c r="F36" s="501"/>
      <c r="G36" s="501"/>
      <c r="H36" s="501"/>
      <c r="I36" s="501"/>
      <c r="J36" s="501"/>
      <c r="K36" s="501"/>
      <c r="L36" s="501"/>
      <c r="M36" s="501"/>
      <c r="N36" s="501"/>
      <c r="O36" s="501"/>
      <c r="P36" s="508"/>
      <c r="Q36" s="105"/>
      <c r="R36" s="38"/>
    </row>
    <row r="37" spans="1:18" s="33" customFormat="1" ht="11.25" x14ac:dyDescent="0.2">
      <c r="A37" s="534"/>
      <c r="B37" s="538"/>
      <c r="C37" s="293"/>
      <c r="D37" s="504"/>
      <c r="E37" s="504"/>
      <c r="F37" s="504"/>
      <c r="G37" s="504"/>
      <c r="H37" s="504"/>
      <c r="I37" s="504"/>
      <c r="J37" s="504"/>
      <c r="K37" s="504"/>
      <c r="L37" s="504"/>
      <c r="M37" s="504"/>
      <c r="N37" s="504"/>
      <c r="O37" s="504"/>
      <c r="P37" s="510"/>
      <c r="Q37" s="105"/>
      <c r="R37" s="38"/>
    </row>
    <row r="38" spans="1:18" s="33" customFormat="1" ht="11.25" x14ac:dyDescent="0.2">
      <c r="A38" s="535"/>
      <c r="B38" s="537"/>
      <c r="C38" s="292"/>
      <c r="D38" s="501"/>
      <c r="E38" s="501"/>
      <c r="F38" s="501"/>
      <c r="G38" s="501"/>
      <c r="H38" s="501"/>
      <c r="I38" s="501"/>
      <c r="J38" s="501"/>
      <c r="K38" s="501"/>
      <c r="L38" s="501"/>
      <c r="M38" s="501"/>
      <c r="N38" s="501"/>
      <c r="O38" s="501"/>
      <c r="P38" s="508"/>
      <c r="Q38" s="105"/>
      <c r="R38" s="38"/>
    </row>
    <row r="39" spans="1:18" s="33" customFormat="1" ht="11.25" x14ac:dyDescent="0.2">
      <c r="A39" s="535"/>
      <c r="B39" s="537"/>
      <c r="C39" s="292"/>
      <c r="D39" s="501"/>
      <c r="E39" s="501"/>
      <c r="F39" s="501"/>
      <c r="G39" s="501"/>
      <c r="H39" s="501"/>
      <c r="I39" s="501"/>
      <c r="J39" s="501"/>
      <c r="K39" s="501"/>
      <c r="L39" s="501"/>
      <c r="M39" s="501"/>
      <c r="N39" s="501"/>
      <c r="O39" s="501"/>
      <c r="P39" s="508"/>
      <c r="Q39" s="105"/>
      <c r="R39" s="38"/>
    </row>
    <row r="40" spans="1:18" s="33" customFormat="1" ht="11.25" x14ac:dyDescent="0.2">
      <c r="A40" s="535"/>
      <c r="B40" s="537"/>
      <c r="C40" s="292"/>
      <c r="D40" s="501"/>
      <c r="E40" s="501"/>
      <c r="F40" s="501"/>
      <c r="G40" s="501"/>
      <c r="H40" s="501"/>
      <c r="I40" s="501"/>
      <c r="J40" s="501"/>
      <c r="K40" s="501"/>
      <c r="L40" s="501"/>
      <c r="M40" s="501"/>
      <c r="N40" s="501"/>
      <c r="O40" s="501"/>
      <c r="P40" s="508"/>
      <c r="Q40" s="105"/>
      <c r="R40" s="38"/>
    </row>
    <row r="41" spans="1:18" s="33" customFormat="1" ht="11.25" x14ac:dyDescent="0.2">
      <c r="A41" s="532"/>
      <c r="B41" s="536"/>
      <c r="C41" s="506"/>
      <c r="D41" s="291"/>
      <c r="E41" s="291"/>
      <c r="F41" s="291"/>
      <c r="G41" s="291"/>
      <c r="H41" s="291"/>
      <c r="I41" s="291"/>
      <c r="J41" s="291"/>
      <c r="K41" s="291"/>
      <c r="L41" s="291"/>
      <c r="M41" s="291"/>
      <c r="N41" s="291"/>
      <c r="O41" s="291"/>
      <c r="P41" s="291"/>
      <c r="Q41" s="105"/>
      <c r="R41" s="38"/>
    </row>
    <row r="42" spans="1:18" s="33" customFormat="1" ht="11.25" x14ac:dyDescent="0.2">
      <c r="A42" s="535"/>
      <c r="B42" s="537"/>
      <c r="C42" s="292"/>
      <c r="D42" s="292"/>
      <c r="E42" s="501"/>
      <c r="F42" s="501"/>
      <c r="G42" s="501"/>
      <c r="H42" s="292"/>
      <c r="I42" s="292"/>
      <c r="J42" s="292"/>
      <c r="K42" s="292"/>
      <c r="L42" s="292"/>
      <c r="M42" s="292"/>
      <c r="N42" s="292"/>
      <c r="O42" s="292"/>
      <c r="P42" s="508"/>
      <c r="Q42" s="105"/>
      <c r="R42" s="38"/>
    </row>
    <row r="43" spans="1:18" s="33" customFormat="1" ht="11.25" x14ac:dyDescent="0.2">
      <c r="A43" s="534"/>
      <c r="B43" s="538"/>
      <c r="C43" s="293"/>
      <c r="D43" s="293"/>
      <c r="E43" s="504"/>
      <c r="F43" s="504"/>
      <c r="G43" s="504"/>
      <c r="H43" s="293"/>
      <c r="I43" s="293"/>
      <c r="J43" s="293"/>
      <c r="K43" s="293"/>
      <c r="L43" s="293"/>
      <c r="M43" s="293"/>
      <c r="N43" s="293"/>
      <c r="O43" s="293"/>
      <c r="P43" s="510"/>
      <c r="Q43" s="105"/>
      <c r="R43" s="38"/>
    </row>
    <row r="44" spans="1:18" s="33" customFormat="1" ht="11.25" x14ac:dyDescent="0.2">
      <c r="A44" s="532"/>
      <c r="B44" s="536"/>
      <c r="C44" s="506"/>
      <c r="D44" s="291"/>
      <c r="E44" s="291"/>
      <c r="F44" s="291"/>
      <c r="G44" s="291"/>
      <c r="H44" s="291"/>
      <c r="I44" s="291"/>
      <c r="J44" s="291"/>
      <c r="K44" s="291"/>
      <c r="L44" s="291"/>
      <c r="M44" s="291"/>
      <c r="N44" s="291"/>
      <c r="O44" s="291"/>
      <c r="P44" s="291"/>
      <c r="Q44" s="105"/>
      <c r="R44" s="38"/>
    </row>
    <row r="45" spans="1:18" s="33" customFormat="1" ht="11.25" x14ac:dyDescent="0.2">
      <c r="A45" s="535"/>
      <c r="B45" s="537"/>
      <c r="C45" s="292"/>
      <c r="D45" s="292"/>
      <c r="E45" s="501"/>
      <c r="F45" s="501"/>
      <c r="G45" s="501"/>
      <c r="H45" s="292"/>
      <c r="I45" s="292"/>
      <c r="J45" s="292"/>
      <c r="K45" s="292"/>
      <c r="L45" s="292"/>
      <c r="M45" s="292"/>
      <c r="N45" s="292"/>
      <c r="O45" s="292"/>
      <c r="P45" s="508"/>
      <c r="Q45" s="105"/>
      <c r="R45" s="38"/>
    </row>
    <row r="46" spans="1:18" s="33" customFormat="1" ht="11.25" x14ac:dyDescent="0.2">
      <c r="A46" s="534"/>
      <c r="B46" s="538"/>
      <c r="C46" s="293"/>
      <c r="D46" s="293"/>
      <c r="E46" s="504"/>
      <c r="F46" s="504"/>
      <c r="G46" s="504"/>
      <c r="H46" s="293"/>
      <c r="I46" s="293"/>
      <c r="J46" s="293"/>
      <c r="K46" s="293"/>
      <c r="L46" s="293"/>
      <c r="M46" s="293"/>
      <c r="N46" s="293"/>
      <c r="O46" s="293"/>
      <c r="P46" s="510"/>
      <c r="Q46" s="105"/>
      <c r="R46" s="38"/>
    </row>
    <row r="47" spans="1:18" s="33" customFormat="1" ht="11.25" x14ac:dyDescent="0.2">
      <c r="A47" s="532"/>
      <c r="B47" s="536"/>
      <c r="C47" s="506"/>
      <c r="D47" s="291"/>
      <c r="E47" s="291"/>
      <c r="F47" s="291"/>
      <c r="G47" s="291"/>
      <c r="H47" s="291"/>
      <c r="I47" s="291"/>
      <c r="J47" s="291"/>
      <c r="K47" s="291"/>
      <c r="L47" s="291"/>
      <c r="M47" s="291"/>
      <c r="N47" s="291"/>
      <c r="O47" s="291"/>
      <c r="P47" s="291"/>
      <c r="Q47" s="105"/>
      <c r="R47" s="38"/>
    </row>
    <row r="48" spans="1:18" s="33" customFormat="1" ht="11.25" x14ac:dyDescent="0.2">
      <c r="A48" s="535"/>
      <c r="B48" s="537"/>
      <c r="C48" s="292"/>
      <c r="D48" s="292"/>
      <c r="E48" s="501"/>
      <c r="F48" s="501"/>
      <c r="G48" s="501"/>
      <c r="H48" s="292"/>
      <c r="I48" s="292"/>
      <c r="J48" s="292"/>
      <c r="K48" s="292"/>
      <c r="L48" s="292"/>
      <c r="M48" s="292"/>
      <c r="N48" s="292"/>
      <c r="O48" s="292"/>
      <c r="P48" s="508"/>
      <c r="Q48" s="105"/>
      <c r="R48" s="38"/>
    </row>
    <row r="49" spans="1:18" s="33" customFormat="1" ht="11.25" x14ac:dyDescent="0.2">
      <c r="A49" s="534"/>
      <c r="B49" s="538"/>
      <c r="C49" s="293"/>
      <c r="D49" s="293"/>
      <c r="E49" s="504"/>
      <c r="F49" s="504"/>
      <c r="G49" s="504"/>
      <c r="H49" s="293"/>
      <c r="I49" s="293"/>
      <c r="J49" s="293"/>
      <c r="K49" s="293"/>
      <c r="L49" s="293"/>
      <c r="M49" s="293"/>
      <c r="N49" s="293"/>
      <c r="O49" s="293"/>
      <c r="P49" s="510"/>
      <c r="Q49" s="105"/>
      <c r="R49" s="38"/>
    </row>
    <row r="50" spans="1:18" s="33" customFormat="1" ht="12.75" customHeight="1" x14ac:dyDescent="0.2">
      <c r="A50" s="513"/>
      <c r="B50" s="514"/>
      <c r="C50" s="289"/>
      <c r="D50" s="289"/>
      <c r="E50" s="289"/>
      <c r="F50" s="289"/>
      <c r="G50" s="289"/>
      <c r="H50" s="289"/>
      <c r="I50" s="289"/>
      <c r="J50" s="289"/>
      <c r="K50" s="289"/>
      <c r="L50" s="289"/>
      <c r="M50" s="289"/>
      <c r="N50" s="289"/>
      <c r="O50" s="289"/>
      <c r="P50" s="289"/>
      <c r="Q50" s="105"/>
      <c r="R50" s="38"/>
    </row>
    <row r="51" spans="1:18" s="33" customFormat="1" ht="12.75" customHeight="1" x14ac:dyDescent="0.2">
      <c r="A51" s="515"/>
      <c r="B51" s="516" t="s">
        <v>438</v>
      </c>
      <c r="C51" s="517"/>
      <c r="D51" s="518" t="s">
        <v>538</v>
      </c>
      <c r="E51" s="519"/>
      <c r="F51" s="519"/>
      <c r="G51" s="519"/>
      <c r="H51" s="519"/>
      <c r="I51" s="519"/>
      <c r="J51" s="519"/>
      <c r="K51" s="519"/>
      <c r="L51" s="519"/>
      <c r="M51" s="519"/>
      <c r="N51" s="519"/>
      <c r="O51" s="519"/>
      <c r="P51" s="520"/>
      <c r="Q51" s="105"/>
      <c r="R51" s="38"/>
    </row>
    <row r="52" spans="1:18" s="33" customFormat="1" ht="12.75" customHeight="1" x14ac:dyDescent="0.2">
      <c r="A52" s="521"/>
      <c r="B52" s="522" t="s">
        <v>439</v>
      </c>
      <c r="C52" s="523"/>
      <c r="D52" s="524" t="s">
        <v>539</v>
      </c>
      <c r="E52" s="277"/>
      <c r="F52" s="277"/>
      <c r="G52" s="277"/>
      <c r="H52" s="277"/>
      <c r="I52" s="277"/>
      <c r="J52" s="277"/>
      <c r="K52" s="277"/>
      <c r="L52" s="277"/>
      <c r="M52" s="277"/>
      <c r="N52" s="277"/>
      <c r="O52" s="277"/>
      <c r="P52" s="525"/>
      <c r="Q52" s="105"/>
      <c r="R52" s="38"/>
    </row>
    <row r="53" spans="1:18" s="33" customFormat="1" ht="12.75" customHeight="1" x14ac:dyDescent="0.2">
      <c r="A53" s="515"/>
      <c r="B53" s="516" t="s">
        <v>202</v>
      </c>
      <c r="C53" s="517"/>
      <c r="D53" s="526" t="s">
        <v>540</v>
      </c>
      <c r="E53" s="527">
        <v>0</v>
      </c>
      <c r="F53" s="527">
        <v>0</v>
      </c>
      <c r="G53" s="527">
        <v>0</v>
      </c>
      <c r="H53" s="527">
        <v>0</v>
      </c>
      <c r="I53" s="527">
        <v>0</v>
      </c>
      <c r="J53" s="527">
        <v>0</v>
      </c>
      <c r="K53" s="527">
        <v>0</v>
      </c>
      <c r="L53" s="527">
        <v>0</v>
      </c>
      <c r="M53" s="527">
        <v>0</v>
      </c>
      <c r="N53" s="527">
        <v>0</v>
      </c>
      <c r="O53" s="527">
        <v>0</v>
      </c>
      <c r="P53" s="528"/>
      <c r="Q53" s="105"/>
      <c r="R53" s="38"/>
    </row>
    <row r="54" spans="1:18" s="33" customFormat="1" ht="12.75" customHeight="1" x14ac:dyDescent="0.2">
      <c r="A54" s="521"/>
      <c r="B54" s="522" t="s">
        <v>440</v>
      </c>
      <c r="C54" s="523"/>
      <c r="D54" s="529" t="s">
        <v>541</v>
      </c>
      <c r="E54" s="530"/>
      <c r="F54" s="530"/>
      <c r="G54" s="530"/>
      <c r="H54" s="530"/>
      <c r="I54" s="530"/>
      <c r="J54" s="530"/>
      <c r="K54" s="530"/>
      <c r="L54" s="530"/>
      <c r="M54" s="530"/>
      <c r="N54" s="530"/>
      <c r="O54" s="530"/>
      <c r="P54" s="531"/>
      <c r="Q54" s="105"/>
      <c r="R54" s="38"/>
    </row>
    <row r="55" spans="1:18" x14ac:dyDescent="0.2">
      <c r="A55" s="311"/>
      <c r="B55" s="311"/>
      <c r="C55" s="311"/>
      <c r="D55" s="311"/>
      <c r="E55" s="311"/>
      <c r="F55" s="311"/>
      <c r="G55" s="311"/>
      <c r="H55" s="311"/>
      <c r="I55" s="311"/>
      <c r="J55" s="311"/>
      <c r="K55" s="311"/>
      <c r="L55" s="311"/>
      <c r="M55" s="311"/>
      <c r="N55" s="311"/>
      <c r="O55" s="311"/>
      <c r="P55" s="311"/>
    </row>
    <row r="56" spans="1:18" x14ac:dyDescent="0.2">
      <c r="A56" s="408"/>
      <c r="B56" s="409"/>
      <c r="C56" s="409"/>
      <c r="D56" s="409"/>
      <c r="E56" s="409"/>
      <c r="F56" s="409"/>
      <c r="G56" s="409"/>
      <c r="H56" s="409"/>
      <c r="I56" s="409"/>
      <c r="J56" s="409"/>
      <c r="K56" s="409"/>
      <c r="L56" s="409"/>
      <c r="M56" s="409"/>
      <c r="N56" s="409"/>
      <c r="O56" s="409"/>
      <c r="P56" s="410"/>
    </row>
    <row r="57" spans="1:18" x14ac:dyDescent="0.2">
      <c r="A57" s="411"/>
      <c r="B57" s="412"/>
      <c r="C57" s="412"/>
      <c r="D57" s="539" t="s">
        <v>542</v>
      </c>
      <c r="F57" s="412"/>
      <c r="G57" s="412"/>
      <c r="H57" s="412"/>
      <c r="I57" s="412"/>
      <c r="J57" s="539" t="s">
        <v>544</v>
      </c>
      <c r="K57" s="412"/>
      <c r="L57" s="412"/>
      <c r="M57" s="412"/>
      <c r="N57" s="412"/>
      <c r="O57" s="412"/>
      <c r="P57" s="413"/>
    </row>
    <row r="58" spans="1:18" x14ac:dyDescent="0.2">
      <c r="A58" s="427"/>
      <c r="B58" s="453"/>
      <c r="C58" s="406" t="s">
        <v>167</v>
      </c>
      <c r="D58" s="406"/>
      <c r="E58" s="406"/>
      <c r="F58" s="406"/>
      <c r="G58" s="406"/>
      <c r="H58" s="415"/>
      <c r="I58" s="406" t="s">
        <v>472</v>
      </c>
      <c r="J58" s="415"/>
      <c r="K58" s="415"/>
      <c r="L58" s="415"/>
      <c r="M58" s="415"/>
      <c r="N58" s="415"/>
      <c r="O58" s="415"/>
      <c r="P58" s="416"/>
    </row>
  </sheetData>
  <customSheetViews>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75" orientation="landscape" r:id="rId1"/>
    </customSheetView>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75" orientation="landscape" r:id="rId2"/>
    </customSheetView>
  </customSheetViews>
  <mergeCells count="2">
    <mergeCell ref="A6:I8"/>
    <mergeCell ref="A10:P10"/>
  </mergeCells>
  <conditionalFormatting sqref="D26:O26 D17:O17 D20:O20 D23:O23 D47:O47 D44:O44 F14:O14">
    <cfRule type="expression" dxfId="20" priority="4" stopIfTrue="1">
      <formula>D15&gt;0</formula>
    </cfRule>
  </conditionalFormatting>
  <conditionalFormatting sqref="D41:O41">
    <cfRule type="expression" dxfId="19" priority="3" stopIfTrue="1">
      <formula>D42&gt;0</formula>
    </cfRule>
  </conditionalFormatting>
  <conditionalFormatting sqref="F14:O14">
    <cfRule type="expression" dxfId="18" priority="2" stopIfTrue="1">
      <formula>F15&gt;0</formula>
    </cfRule>
  </conditionalFormatting>
  <conditionalFormatting sqref="F14:O14">
    <cfRule type="expression" dxfId="17" priority="1" stopIfTrue="1">
      <formula>F15&gt;0</formula>
    </cfRule>
  </conditionalFormatting>
  <printOptions horizontalCentered="1"/>
  <pageMargins left="0.19685039370078741" right="0.19685039370078741" top="0.39370078740157483" bottom="0.19685039370078741" header="0.31496062992125984" footer="0.31496062992125984"/>
  <pageSetup scale="75" orientation="landscape" r:id="rId3"/>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rgb="FFFFC000"/>
  </sheetPr>
  <dimension ref="A1:AX58"/>
  <sheetViews>
    <sheetView showGridLines="0" workbookViewId="0">
      <selection activeCell="A10" sqref="A10:P10"/>
    </sheetView>
  </sheetViews>
  <sheetFormatPr baseColWidth="10" defaultRowHeight="14.25" x14ac:dyDescent="0.2"/>
  <cols>
    <col min="1" max="1" width="8.28515625" style="20" customWidth="1"/>
    <col min="2" max="2" width="32.85546875" style="20" customWidth="1"/>
    <col min="3" max="3" width="6.5703125" style="20" bestFit="1" customWidth="1"/>
    <col min="4" max="14" width="9.85546875" style="20" customWidth="1"/>
    <col min="15" max="15" width="12.5703125" style="20" customWidth="1"/>
    <col min="16" max="16" width="9.85546875" style="20" customWidth="1"/>
    <col min="17" max="16384" width="11.42578125" style="20"/>
  </cols>
  <sheetData>
    <row r="1" spans="1:50" s="297" customFormat="1" x14ac:dyDescent="0.25">
      <c r="A1" s="385" t="str">
        <f>DEPEND</f>
        <v>SECRETARÍA DE COMUNICACIONES Y TRANSPORTES</v>
      </c>
      <c r="B1" s="386"/>
      <c r="C1" s="386"/>
      <c r="D1" s="386"/>
      <c r="E1" s="386"/>
      <c r="F1" s="386"/>
      <c r="G1" s="386"/>
      <c r="H1" s="386"/>
      <c r="I1" s="386"/>
      <c r="J1" s="386"/>
      <c r="K1" s="386"/>
      <c r="L1" s="386"/>
      <c r="M1" s="386"/>
      <c r="N1" s="386"/>
      <c r="O1" s="386"/>
      <c r="P1" s="387"/>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row>
    <row r="2" spans="1:50" s="297" customFormat="1" x14ac:dyDescent="0.25">
      <c r="A2" s="388" t="str">
        <f>SUBS</f>
        <v>SUBSECRETARÍA DE TRANSPORTE</v>
      </c>
      <c r="B2" s="389"/>
      <c r="C2" s="389"/>
      <c r="D2" s="389"/>
      <c r="E2" s="389"/>
      <c r="F2" s="390"/>
      <c r="G2" s="390"/>
      <c r="H2" s="390"/>
      <c r="I2" s="390"/>
      <c r="J2" s="390"/>
      <c r="K2" s="390"/>
      <c r="L2" s="390"/>
      <c r="M2" s="390"/>
      <c r="N2" s="390"/>
      <c r="O2" s="390"/>
      <c r="P2" s="391"/>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c r="AR2" s="296"/>
      <c r="AS2" s="296"/>
      <c r="AT2" s="296"/>
      <c r="AU2" s="296"/>
      <c r="AV2" s="296"/>
      <c r="AW2" s="296"/>
      <c r="AX2" s="296"/>
    </row>
    <row r="3" spans="1:50" s="297" customFormat="1" x14ac:dyDescent="0.25">
      <c r="A3" s="388" t="str">
        <f>AREA</f>
        <v>DIRECCIÓN GENERAL TRANSPORTE FERROVIARIO Y MULTIMODAL</v>
      </c>
      <c r="B3" s="389"/>
      <c r="C3" s="389"/>
      <c r="D3" s="389"/>
      <c r="E3" s="389"/>
      <c r="F3" s="390"/>
      <c r="G3" s="390"/>
      <c r="H3" s="390"/>
      <c r="I3" s="390"/>
      <c r="J3" s="390"/>
      <c r="K3" s="390"/>
      <c r="L3" s="390"/>
      <c r="M3" s="390"/>
      <c r="N3" s="390"/>
      <c r="O3" s="390"/>
      <c r="P3" s="391"/>
      <c r="Q3" s="296"/>
      <c r="R3" s="296"/>
      <c r="S3" s="296"/>
      <c r="T3" s="296"/>
      <c r="U3" s="296"/>
      <c r="V3" s="296"/>
      <c r="W3" s="296"/>
      <c r="X3" s="296"/>
      <c r="Y3" s="296"/>
      <c r="Z3" s="296"/>
      <c r="AA3" s="296"/>
      <c r="AB3" s="296"/>
      <c r="AC3" s="296"/>
      <c r="AD3" s="296"/>
      <c r="AE3" s="296"/>
      <c r="AF3" s="296"/>
      <c r="AG3" s="296"/>
      <c r="AH3" s="296"/>
      <c r="AI3" s="296"/>
      <c r="AJ3" s="296"/>
      <c r="AK3" s="296"/>
      <c r="AL3" s="296"/>
      <c r="AM3" s="296"/>
      <c r="AN3" s="296"/>
      <c r="AO3" s="296"/>
      <c r="AP3" s="296"/>
      <c r="AQ3" s="296"/>
      <c r="AR3" s="296"/>
      <c r="AS3" s="296"/>
      <c r="AT3" s="296"/>
      <c r="AU3" s="296"/>
      <c r="AV3" s="296"/>
      <c r="AW3" s="296"/>
      <c r="AX3" s="296"/>
    </row>
    <row r="4" spans="1:50" s="297" customFormat="1" x14ac:dyDescent="0.25">
      <c r="A4" s="423"/>
      <c r="B4" s="389"/>
      <c r="C4" s="389"/>
      <c r="D4" s="389"/>
      <c r="E4" s="389"/>
      <c r="F4" s="390"/>
      <c r="G4" s="390"/>
      <c r="H4" s="390"/>
      <c r="I4" s="390"/>
      <c r="J4" s="390"/>
      <c r="K4" s="390"/>
      <c r="L4" s="390"/>
      <c r="M4" s="390"/>
      <c r="N4" s="390"/>
      <c r="O4" s="390"/>
      <c r="P4" s="391"/>
      <c r="Q4" s="296"/>
      <c r="R4" s="296"/>
      <c r="S4" s="296"/>
      <c r="T4" s="296"/>
      <c r="U4" s="296"/>
      <c r="V4" s="296"/>
      <c r="W4" s="296"/>
      <c r="X4" s="296"/>
      <c r="Y4" s="296"/>
      <c r="Z4" s="296"/>
      <c r="AA4" s="296"/>
      <c r="AB4" s="296"/>
      <c r="AC4" s="296"/>
      <c r="AD4" s="296"/>
      <c r="AE4" s="296"/>
      <c r="AF4" s="296"/>
      <c r="AG4" s="296"/>
      <c r="AH4" s="296"/>
      <c r="AI4" s="296"/>
      <c r="AJ4" s="296"/>
      <c r="AK4" s="296"/>
      <c r="AL4" s="296"/>
      <c r="AM4" s="296"/>
      <c r="AN4" s="296"/>
      <c r="AO4" s="296"/>
      <c r="AP4" s="296"/>
      <c r="AQ4" s="296"/>
      <c r="AR4" s="296"/>
      <c r="AS4" s="296"/>
      <c r="AT4" s="296"/>
      <c r="AU4" s="296"/>
      <c r="AV4" s="296"/>
      <c r="AW4" s="296"/>
      <c r="AX4" s="296"/>
    </row>
    <row r="5" spans="1:50" s="297" customFormat="1" x14ac:dyDescent="0.25">
      <c r="A5" s="392" t="str">
        <f>TIPOLICIT&amp;" N° "&amp;LICIT</f>
        <v>LICITACIÓN PÚBLICA N° LO-0090009898-N18-2012</v>
      </c>
      <c r="B5" s="389"/>
      <c r="C5" s="389"/>
      <c r="D5" s="389"/>
      <c r="E5" s="389"/>
      <c r="F5" s="390"/>
      <c r="G5" s="390"/>
      <c r="H5" s="390"/>
      <c r="I5" s="390"/>
      <c r="J5" s="390"/>
      <c r="K5" s="390"/>
      <c r="L5" s="390"/>
      <c r="M5" s="390"/>
      <c r="N5" s="390"/>
      <c r="O5" s="390"/>
      <c r="P5" s="393" t="s">
        <v>450</v>
      </c>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c r="AW5" s="296"/>
      <c r="AX5" s="296"/>
    </row>
    <row r="6" spans="1:50" s="297" customFormat="1" x14ac:dyDescent="0.25">
      <c r="A6" s="725" t="str">
        <f>"OBRA: "&amp;OBRA</f>
        <v>OBRA: 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c r="B6" s="726"/>
      <c r="C6" s="726"/>
      <c r="D6" s="726"/>
      <c r="E6" s="726"/>
      <c r="F6" s="726"/>
      <c r="G6" s="726"/>
      <c r="H6" s="726"/>
      <c r="I6" s="726"/>
      <c r="J6" s="390"/>
      <c r="K6" s="390"/>
      <c r="L6" s="492" t="s">
        <v>485</v>
      </c>
      <c r="M6" s="493"/>
      <c r="N6" s="494"/>
      <c r="O6" s="390"/>
      <c r="P6" s="393" t="s">
        <v>623</v>
      </c>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P6" s="296"/>
      <c r="AQ6" s="296"/>
      <c r="AR6" s="296"/>
      <c r="AS6" s="296"/>
      <c r="AT6" s="296"/>
      <c r="AU6" s="296"/>
      <c r="AV6" s="296"/>
      <c r="AW6" s="296"/>
      <c r="AX6" s="296"/>
    </row>
    <row r="7" spans="1:50" s="297" customFormat="1" x14ac:dyDescent="0.25">
      <c r="A7" s="727"/>
      <c r="B7" s="726"/>
      <c r="C7" s="726"/>
      <c r="D7" s="726"/>
      <c r="E7" s="726"/>
      <c r="F7" s="726"/>
      <c r="G7" s="726"/>
      <c r="H7" s="726"/>
      <c r="I7" s="726"/>
      <c r="J7" s="390"/>
      <c r="K7" s="390"/>
      <c r="L7" s="492" t="s">
        <v>486</v>
      </c>
      <c r="M7" s="495" t="s">
        <v>443</v>
      </c>
      <c r="N7" s="496"/>
      <c r="O7" s="390"/>
      <c r="P7" s="394" t="str">
        <f>"FECHA: "&amp;TEXT(FECHALICIT,"DD-MMM-AAAA")</f>
        <v>FECHA: 30-jul-2012</v>
      </c>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c r="AW7" s="296"/>
      <c r="AX7" s="296"/>
    </row>
    <row r="8" spans="1:50" s="297" customFormat="1" x14ac:dyDescent="0.25">
      <c r="A8" s="727"/>
      <c r="B8" s="726"/>
      <c r="C8" s="726"/>
      <c r="D8" s="726"/>
      <c r="E8" s="726"/>
      <c r="F8" s="726"/>
      <c r="G8" s="726"/>
      <c r="H8" s="726"/>
      <c r="I8" s="726"/>
      <c r="J8" s="390"/>
      <c r="K8" s="390"/>
      <c r="L8" s="492" t="s">
        <v>487</v>
      </c>
      <c r="M8" s="495"/>
      <c r="N8" s="468" t="s">
        <v>488</v>
      </c>
      <c r="O8" s="390"/>
      <c r="P8" s="394" t="s">
        <v>565</v>
      </c>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c r="AW8" s="296"/>
      <c r="AX8" s="296"/>
    </row>
    <row r="9" spans="1:50" s="297" customFormat="1" x14ac:dyDescent="0.25">
      <c r="A9" s="395"/>
      <c r="B9" s="396"/>
      <c r="C9" s="396"/>
      <c r="D9" s="396"/>
      <c r="E9" s="396"/>
      <c r="F9" s="396"/>
      <c r="G9" s="396"/>
      <c r="H9" s="396"/>
      <c r="I9" s="396"/>
      <c r="J9" s="396"/>
      <c r="K9" s="396"/>
      <c r="L9" s="396"/>
      <c r="M9" s="396"/>
      <c r="N9" s="396"/>
      <c r="O9" s="396"/>
      <c r="P9" s="397"/>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c r="AW9" s="296"/>
      <c r="AX9" s="296"/>
    </row>
    <row r="10" spans="1:50" s="38" customFormat="1" ht="22.5" customHeight="1" x14ac:dyDescent="0.2">
      <c r="A10" s="773" t="s">
        <v>448</v>
      </c>
      <c r="B10" s="773"/>
      <c r="C10" s="773"/>
      <c r="D10" s="773"/>
      <c r="E10" s="773"/>
      <c r="F10" s="773"/>
      <c r="G10" s="773"/>
      <c r="H10" s="773"/>
      <c r="I10" s="773"/>
      <c r="J10" s="773"/>
      <c r="K10" s="773"/>
      <c r="L10" s="773"/>
      <c r="M10" s="773"/>
      <c r="N10" s="773"/>
      <c r="O10" s="773"/>
      <c r="P10" s="773"/>
    </row>
    <row r="11" spans="1:50" s="33" customFormat="1" ht="11.25" x14ac:dyDescent="0.2">
      <c r="A11" s="280"/>
      <c r="B11" s="280"/>
      <c r="C11" s="281"/>
      <c r="D11" s="163" t="s">
        <v>442</v>
      </c>
      <c r="E11" s="66"/>
      <c r="F11" s="66"/>
      <c r="G11" s="282"/>
      <c r="H11" s="282"/>
      <c r="I11" s="282"/>
      <c r="J11" s="282"/>
      <c r="K11" s="282"/>
      <c r="L11" s="282"/>
      <c r="M11" s="282"/>
      <c r="N11" s="282"/>
      <c r="O11" s="66"/>
      <c r="P11" s="283" t="s">
        <v>145</v>
      </c>
    </row>
    <row r="12" spans="1:50" s="33" customFormat="1" ht="11.25" x14ac:dyDescent="0.2">
      <c r="A12" s="284" t="s">
        <v>185</v>
      </c>
      <c r="B12" s="284" t="s">
        <v>124</v>
      </c>
      <c r="C12" s="285" t="s">
        <v>186</v>
      </c>
      <c r="D12" s="497" t="s">
        <v>370</v>
      </c>
      <c r="E12" s="497" t="s">
        <v>371</v>
      </c>
      <c r="F12" s="497" t="s">
        <v>372</v>
      </c>
      <c r="G12" s="497" t="s">
        <v>373</v>
      </c>
      <c r="H12" s="497" t="s">
        <v>374</v>
      </c>
      <c r="I12" s="497" t="s">
        <v>375</v>
      </c>
      <c r="J12" s="497" t="s">
        <v>376</v>
      </c>
      <c r="K12" s="497" t="s">
        <v>377</v>
      </c>
      <c r="L12" s="497" t="s">
        <v>378</v>
      </c>
      <c r="M12" s="497" t="s">
        <v>379</v>
      </c>
      <c r="N12" s="497" t="s">
        <v>380</v>
      </c>
      <c r="O12" s="497" t="s">
        <v>381</v>
      </c>
      <c r="P12" s="284" t="s">
        <v>382</v>
      </c>
    </row>
    <row r="13" spans="1:50" s="33" customFormat="1" ht="11.25" x14ac:dyDescent="0.2">
      <c r="A13" s="287"/>
      <c r="B13" s="287"/>
      <c r="C13" s="288"/>
      <c r="D13" s="288"/>
      <c r="E13" s="288"/>
      <c r="F13" s="288"/>
      <c r="G13" s="288"/>
      <c r="H13" s="288"/>
      <c r="I13" s="288"/>
      <c r="J13" s="288"/>
      <c r="K13" s="288"/>
      <c r="L13" s="288"/>
      <c r="M13" s="288"/>
      <c r="N13" s="288"/>
      <c r="O13" s="288"/>
      <c r="P13" s="289"/>
    </row>
    <row r="14" spans="1:50" s="33" customFormat="1" ht="11.25" x14ac:dyDescent="0.2">
      <c r="A14" s="532"/>
      <c r="B14" s="532"/>
      <c r="C14" s="498"/>
      <c r="D14" s="499" t="s">
        <v>534</v>
      </c>
      <c r="E14" s="290" t="s">
        <v>445</v>
      </c>
      <c r="F14" s="290"/>
      <c r="G14" s="290"/>
      <c r="H14" s="290"/>
      <c r="I14" s="290"/>
      <c r="J14" s="290"/>
      <c r="K14" s="290"/>
      <c r="L14" s="290"/>
      <c r="M14" s="290"/>
      <c r="N14" s="290"/>
      <c r="O14" s="290"/>
      <c r="P14" s="290"/>
    </row>
    <row r="15" spans="1:50" s="33" customFormat="1" ht="11.25" x14ac:dyDescent="0.2">
      <c r="A15" s="533" t="s">
        <v>444</v>
      </c>
      <c r="B15" s="533" t="s">
        <v>543</v>
      </c>
      <c r="C15" s="500" t="s">
        <v>533</v>
      </c>
      <c r="D15" s="500" t="s">
        <v>535</v>
      </c>
      <c r="E15" s="501" t="s">
        <v>188</v>
      </c>
      <c r="F15" s="501"/>
      <c r="G15" s="501"/>
      <c r="H15" s="501"/>
      <c r="I15" s="501"/>
      <c r="J15" s="501"/>
      <c r="K15" s="501"/>
      <c r="L15" s="501"/>
      <c r="M15" s="501"/>
      <c r="N15" s="501"/>
      <c r="O15" s="501"/>
      <c r="P15" s="500" t="s">
        <v>537</v>
      </c>
    </row>
    <row r="16" spans="1:50" s="33" customFormat="1" ht="11.25" x14ac:dyDescent="0.2">
      <c r="A16" s="534"/>
      <c r="B16" s="534"/>
      <c r="C16" s="502"/>
      <c r="D16" s="503" t="s">
        <v>536</v>
      </c>
      <c r="E16" s="504" t="s">
        <v>175</v>
      </c>
      <c r="F16" s="504"/>
      <c r="G16" s="504"/>
      <c r="H16" s="504"/>
      <c r="I16" s="504"/>
      <c r="J16" s="504"/>
      <c r="K16" s="504"/>
      <c r="L16" s="504"/>
      <c r="M16" s="504"/>
      <c r="N16" s="504"/>
      <c r="O16" s="504"/>
      <c r="P16" s="505"/>
    </row>
    <row r="17" spans="1:21" s="33" customFormat="1" ht="11.25" x14ac:dyDescent="0.2">
      <c r="A17" s="532"/>
      <c r="B17" s="532"/>
      <c r="C17" s="506"/>
      <c r="D17" s="291"/>
      <c r="E17" s="291"/>
      <c r="F17" s="291"/>
      <c r="G17" s="291"/>
      <c r="H17" s="291"/>
      <c r="I17" s="291"/>
      <c r="J17" s="291"/>
      <c r="K17" s="291"/>
      <c r="L17" s="291"/>
      <c r="M17" s="291"/>
      <c r="N17" s="291"/>
      <c r="O17" s="291"/>
      <c r="P17" s="291"/>
    </row>
    <row r="18" spans="1:21" s="33" customFormat="1" ht="11.25" x14ac:dyDescent="0.2">
      <c r="A18" s="535"/>
      <c r="B18" s="535"/>
      <c r="C18" s="507"/>
      <c r="D18" s="292"/>
      <c r="E18" s="292"/>
      <c r="F18" s="292"/>
      <c r="G18" s="292"/>
      <c r="H18" s="292"/>
      <c r="I18" s="292"/>
      <c r="J18" s="292"/>
      <c r="K18" s="292"/>
      <c r="L18" s="292"/>
      <c r="M18" s="292"/>
      <c r="N18" s="292"/>
      <c r="O18" s="292"/>
      <c r="P18" s="508"/>
      <c r="Q18" s="286"/>
      <c r="R18" s="286"/>
    </row>
    <row r="19" spans="1:21" s="33" customFormat="1" ht="11.25" x14ac:dyDescent="0.2">
      <c r="A19" s="534"/>
      <c r="B19" s="534"/>
      <c r="C19" s="509"/>
      <c r="D19" s="504"/>
      <c r="E19" s="504"/>
      <c r="F19" s="504"/>
      <c r="G19" s="504"/>
      <c r="H19" s="504"/>
      <c r="I19" s="504"/>
      <c r="J19" s="504"/>
      <c r="K19" s="504"/>
      <c r="L19" s="504"/>
      <c r="M19" s="504"/>
      <c r="N19" s="504"/>
      <c r="O19" s="504"/>
      <c r="P19" s="510"/>
    </row>
    <row r="20" spans="1:21" s="33" customFormat="1" ht="11.25" x14ac:dyDescent="0.2">
      <c r="A20" s="532"/>
      <c r="B20" s="532"/>
      <c r="C20" s="506"/>
      <c r="D20" s="291"/>
      <c r="E20" s="291"/>
      <c r="F20" s="291"/>
      <c r="G20" s="291"/>
      <c r="H20" s="291"/>
      <c r="I20" s="291"/>
      <c r="J20" s="291"/>
      <c r="K20" s="291"/>
      <c r="L20" s="291"/>
      <c r="M20" s="291"/>
      <c r="N20" s="291"/>
      <c r="O20" s="291"/>
      <c r="P20" s="291"/>
    </row>
    <row r="21" spans="1:21" s="33" customFormat="1" ht="11.25" x14ac:dyDescent="0.2">
      <c r="A21" s="535"/>
      <c r="B21" s="535"/>
      <c r="C21" s="507"/>
      <c r="D21" s="292"/>
      <c r="E21" s="292"/>
      <c r="F21" s="292"/>
      <c r="G21" s="292"/>
      <c r="H21" s="292"/>
      <c r="I21" s="292"/>
      <c r="J21" s="292"/>
      <c r="K21" s="292"/>
      <c r="L21" s="292"/>
      <c r="M21" s="292"/>
      <c r="N21" s="292"/>
      <c r="O21" s="292"/>
      <c r="P21" s="508"/>
    </row>
    <row r="22" spans="1:21" s="33" customFormat="1" ht="11.25" x14ac:dyDescent="0.2">
      <c r="A22" s="534"/>
      <c r="B22" s="534"/>
      <c r="C22" s="509"/>
      <c r="D22" s="504"/>
      <c r="E22" s="504"/>
      <c r="F22" s="504"/>
      <c r="G22" s="504"/>
      <c r="H22" s="504"/>
      <c r="I22" s="504"/>
      <c r="J22" s="504"/>
      <c r="K22" s="504"/>
      <c r="L22" s="504"/>
      <c r="M22" s="504"/>
      <c r="N22" s="504"/>
      <c r="O22" s="504"/>
      <c r="P22" s="510"/>
    </row>
    <row r="23" spans="1:21" s="33" customFormat="1" ht="11.25" x14ac:dyDescent="0.2">
      <c r="A23" s="532"/>
      <c r="B23" s="532"/>
      <c r="C23" s="506"/>
      <c r="D23" s="291"/>
      <c r="E23" s="291"/>
      <c r="F23" s="291"/>
      <c r="G23" s="291"/>
      <c r="H23" s="291"/>
      <c r="I23" s="291"/>
      <c r="J23" s="291"/>
      <c r="K23" s="291"/>
      <c r="L23" s="291"/>
      <c r="M23" s="291"/>
      <c r="N23" s="291"/>
      <c r="O23" s="291"/>
      <c r="P23" s="291"/>
    </row>
    <row r="24" spans="1:21" s="33" customFormat="1" ht="11.25" x14ac:dyDescent="0.2">
      <c r="A24" s="535"/>
      <c r="B24" s="535"/>
      <c r="C24" s="507"/>
      <c r="D24" s="292"/>
      <c r="E24" s="292"/>
      <c r="F24" s="292"/>
      <c r="G24" s="292"/>
      <c r="H24" s="292"/>
      <c r="I24" s="292"/>
      <c r="J24" s="292"/>
      <c r="K24" s="292"/>
      <c r="L24" s="292"/>
      <c r="M24" s="292"/>
      <c r="N24" s="292"/>
      <c r="O24" s="292"/>
      <c r="P24" s="508"/>
    </row>
    <row r="25" spans="1:21" s="33" customFormat="1" ht="11.25" x14ac:dyDescent="0.2">
      <c r="A25" s="534"/>
      <c r="B25" s="534"/>
      <c r="C25" s="293"/>
      <c r="D25" s="504"/>
      <c r="E25" s="504"/>
      <c r="F25" s="504"/>
      <c r="G25" s="504"/>
      <c r="H25" s="504"/>
      <c r="I25" s="504"/>
      <c r="J25" s="504"/>
      <c r="K25" s="504"/>
      <c r="L25" s="504"/>
      <c r="M25" s="504"/>
      <c r="N25" s="504"/>
      <c r="O25" s="504"/>
      <c r="P25" s="510"/>
    </row>
    <row r="26" spans="1:21" s="33" customFormat="1" ht="11.25" x14ac:dyDescent="0.2">
      <c r="A26" s="532"/>
      <c r="B26" s="536"/>
      <c r="C26" s="506"/>
      <c r="D26" s="291"/>
      <c r="E26" s="291"/>
      <c r="F26" s="291"/>
      <c r="G26" s="291"/>
      <c r="H26" s="291"/>
      <c r="I26" s="291"/>
      <c r="J26" s="291"/>
      <c r="K26" s="291"/>
      <c r="L26" s="291"/>
      <c r="M26" s="291"/>
      <c r="N26" s="291"/>
      <c r="O26" s="291"/>
      <c r="P26" s="511"/>
      <c r="Q26" s="105"/>
      <c r="R26" s="38"/>
      <c r="S26" s="38"/>
      <c r="T26" s="38"/>
      <c r="U26" s="106"/>
    </row>
    <row r="27" spans="1:21" s="33" customFormat="1" ht="11.25" x14ac:dyDescent="0.2">
      <c r="A27" s="535"/>
      <c r="B27" s="537"/>
      <c r="C27" s="292"/>
      <c r="D27" s="292"/>
      <c r="E27" s="292"/>
      <c r="F27" s="292"/>
      <c r="G27" s="292"/>
      <c r="H27" s="292"/>
      <c r="I27" s="292"/>
      <c r="J27" s="292"/>
      <c r="K27" s="292"/>
      <c r="L27" s="292"/>
      <c r="M27" s="292"/>
      <c r="N27" s="292"/>
      <c r="O27" s="292"/>
      <c r="P27" s="508"/>
      <c r="Q27" s="105"/>
      <c r="R27" s="38"/>
      <c r="S27" s="38"/>
      <c r="T27" s="38"/>
      <c r="U27" s="106"/>
    </row>
    <row r="28" spans="1:21" s="33" customFormat="1" ht="11.25" x14ac:dyDescent="0.2">
      <c r="A28" s="534"/>
      <c r="B28" s="538"/>
      <c r="C28" s="293"/>
      <c r="D28" s="504"/>
      <c r="E28" s="504"/>
      <c r="F28" s="504"/>
      <c r="G28" s="504"/>
      <c r="H28" s="504"/>
      <c r="I28" s="504"/>
      <c r="J28" s="504"/>
      <c r="K28" s="504"/>
      <c r="L28" s="504"/>
      <c r="M28" s="504"/>
      <c r="N28" s="504"/>
      <c r="O28" s="504"/>
      <c r="P28" s="510"/>
      <c r="Q28" s="105"/>
      <c r="R28" s="38"/>
    </row>
    <row r="29" spans="1:21" s="33" customFormat="1" ht="11.25" x14ac:dyDescent="0.2">
      <c r="A29" s="532"/>
      <c r="B29" s="536"/>
      <c r="C29" s="512"/>
      <c r="D29" s="76"/>
      <c r="E29" s="76"/>
      <c r="F29" s="76"/>
      <c r="G29" s="76"/>
      <c r="H29" s="76"/>
      <c r="I29" s="76"/>
      <c r="J29" s="76"/>
      <c r="K29" s="76"/>
      <c r="L29" s="76"/>
      <c r="M29" s="76"/>
      <c r="N29" s="76"/>
      <c r="O29" s="76"/>
      <c r="P29" s="291"/>
      <c r="Q29" s="105"/>
      <c r="R29" s="38"/>
    </row>
    <row r="30" spans="1:21" s="33" customFormat="1" ht="11.25" x14ac:dyDescent="0.2">
      <c r="A30" s="535"/>
      <c r="B30" s="537"/>
      <c r="C30" s="292"/>
      <c r="D30" s="501"/>
      <c r="E30" s="501"/>
      <c r="F30" s="501"/>
      <c r="G30" s="501"/>
      <c r="H30" s="501"/>
      <c r="I30" s="501"/>
      <c r="J30" s="501"/>
      <c r="K30" s="501"/>
      <c r="L30" s="501"/>
      <c r="M30" s="501"/>
      <c r="N30" s="501"/>
      <c r="O30" s="501"/>
      <c r="P30" s="508"/>
      <c r="Q30" s="105"/>
      <c r="R30" s="38"/>
    </row>
    <row r="31" spans="1:21" s="33" customFormat="1" ht="11.25" x14ac:dyDescent="0.2">
      <c r="A31" s="534"/>
      <c r="B31" s="538"/>
      <c r="C31" s="293"/>
      <c r="D31" s="504"/>
      <c r="E31" s="504"/>
      <c r="F31" s="504"/>
      <c r="G31" s="504"/>
      <c r="H31" s="504"/>
      <c r="I31" s="504"/>
      <c r="J31" s="504"/>
      <c r="K31" s="504"/>
      <c r="L31" s="504"/>
      <c r="M31" s="504"/>
      <c r="N31" s="504"/>
      <c r="O31" s="504"/>
      <c r="P31" s="510"/>
      <c r="Q31" s="105"/>
      <c r="R31" s="38"/>
    </row>
    <row r="32" spans="1:21" s="33" customFormat="1" ht="11.25" x14ac:dyDescent="0.2">
      <c r="A32" s="532"/>
      <c r="B32" s="536"/>
      <c r="C32" s="512"/>
      <c r="D32" s="76"/>
      <c r="E32" s="76"/>
      <c r="F32" s="76"/>
      <c r="G32" s="76"/>
      <c r="H32" s="76"/>
      <c r="I32" s="76"/>
      <c r="J32" s="76"/>
      <c r="K32" s="76"/>
      <c r="L32" s="76"/>
      <c r="M32" s="76"/>
      <c r="N32" s="76"/>
      <c r="O32" s="76"/>
      <c r="P32" s="291"/>
      <c r="Q32" s="105"/>
      <c r="R32" s="38"/>
    </row>
    <row r="33" spans="1:18" s="33" customFormat="1" ht="11.25" x14ac:dyDescent="0.2">
      <c r="A33" s="535"/>
      <c r="B33" s="537"/>
      <c r="C33" s="292"/>
      <c r="D33" s="501"/>
      <c r="E33" s="501"/>
      <c r="F33" s="501"/>
      <c r="G33" s="501"/>
      <c r="H33" s="501"/>
      <c r="I33" s="501"/>
      <c r="J33" s="501"/>
      <c r="K33" s="501"/>
      <c r="L33" s="501"/>
      <c r="M33" s="501"/>
      <c r="N33" s="501"/>
      <c r="O33" s="501"/>
      <c r="P33" s="508"/>
      <c r="Q33" s="105"/>
      <c r="R33" s="38"/>
    </row>
    <row r="34" spans="1:18" s="33" customFormat="1" ht="11.25" x14ac:dyDescent="0.2">
      <c r="A34" s="534"/>
      <c r="B34" s="538"/>
      <c r="C34" s="293"/>
      <c r="D34" s="504"/>
      <c r="E34" s="504"/>
      <c r="F34" s="504"/>
      <c r="G34" s="504"/>
      <c r="H34" s="504"/>
      <c r="I34" s="504"/>
      <c r="J34" s="504"/>
      <c r="K34" s="504"/>
      <c r="L34" s="504"/>
      <c r="M34" s="504"/>
      <c r="N34" s="504"/>
      <c r="O34" s="504"/>
      <c r="P34" s="510"/>
      <c r="Q34" s="105"/>
      <c r="R34" s="38"/>
    </row>
    <row r="35" spans="1:18" s="33" customFormat="1" ht="11.25" x14ac:dyDescent="0.2">
      <c r="A35" s="532"/>
      <c r="B35" s="536"/>
      <c r="C35" s="512"/>
      <c r="D35" s="76"/>
      <c r="E35" s="76"/>
      <c r="F35" s="76"/>
      <c r="G35" s="76"/>
      <c r="H35" s="76"/>
      <c r="I35" s="76"/>
      <c r="J35" s="76"/>
      <c r="K35" s="76"/>
      <c r="L35" s="76"/>
      <c r="M35" s="76"/>
      <c r="N35" s="76"/>
      <c r="O35" s="76"/>
      <c r="P35" s="291"/>
      <c r="Q35" s="105"/>
      <c r="R35" s="38"/>
    </row>
    <row r="36" spans="1:18" s="33" customFormat="1" ht="11.25" x14ac:dyDescent="0.2">
      <c r="A36" s="535"/>
      <c r="B36" s="537"/>
      <c r="C36" s="292"/>
      <c r="D36" s="501"/>
      <c r="E36" s="501"/>
      <c r="F36" s="501"/>
      <c r="G36" s="501"/>
      <c r="H36" s="501"/>
      <c r="I36" s="501"/>
      <c r="J36" s="501"/>
      <c r="K36" s="501"/>
      <c r="L36" s="501"/>
      <c r="M36" s="501"/>
      <c r="N36" s="501"/>
      <c r="O36" s="501"/>
      <c r="P36" s="508"/>
      <c r="Q36" s="105"/>
      <c r="R36" s="38"/>
    </row>
    <row r="37" spans="1:18" s="33" customFormat="1" ht="11.25" x14ac:dyDescent="0.2">
      <c r="A37" s="534"/>
      <c r="B37" s="538"/>
      <c r="C37" s="293"/>
      <c r="D37" s="504"/>
      <c r="E37" s="504"/>
      <c r="F37" s="504"/>
      <c r="G37" s="504"/>
      <c r="H37" s="504"/>
      <c r="I37" s="504"/>
      <c r="J37" s="504"/>
      <c r="K37" s="504"/>
      <c r="L37" s="504"/>
      <c r="M37" s="504"/>
      <c r="N37" s="504"/>
      <c r="O37" s="504"/>
      <c r="P37" s="510"/>
      <c r="Q37" s="105"/>
      <c r="R37" s="38"/>
    </row>
    <row r="38" spans="1:18" s="33" customFormat="1" ht="11.25" x14ac:dyDescent="0.2">
      <c r="A38" s="535"/>
      <c r="B38" s="537"/>
      <c r="C38" s="292"/>
      <c r="D38" s="501"/>
      <c r="E38" s="501"/>
      <c r="F38" s="501"/>
      <c r="G38" s="501"/>
      <c r="H38" s="501"/>
      <c r="I38" s="501"/>
      <c r="J38" s="501"/>
      <c r="K38" s="501"/>
      <c r="L38" s="501"/>
      <c r="M38" s="501"/>
      <c r="N38" s="501"/>
      <c r="O38" s="501"/>
      <c r="P38" s="508"/>
      <c r="Q38" s="105"/>
      <c r="R38" s="38"/>
    </row>
    <row r="39" spans="1:18" s="33" customFormat="1" ht="11.25" x14ac:dyDescent="0.2">
      <c r="A39" s="535"/>
      <c r="B39" s="537"/>
      <c r="C39" s="292"/>
      <c r="D39" s="501"/>
      <c r="E39" s="501"/>
      <c r="F39" s="501"/>
      <c r="G39" s="501"/>
      <c r="H39" s="501"/>
      <c r="I39" s="501"/>
      <c r="J39" s="501"/>
      <c r="K39" s="501"/>
      <c r="L39" s="501"/>
      <c r="M39" s="501"/>
      <c r="N39" s="501"/>
      <c r="O39" s="501"/>
      <c r="P39" s="508"/>
      <c r="Q39" s="105"/>
      <c r="R39" s="38"/>
    </row>
    <row r="40" spans="1:18" s="33" customFormat="1" ht="11.25" x14ac:dyDescent="0.2">
      <c r="A40" s="535"/>
      <c r="B40" s="537"/>
      <c r="C40" s="292"/>
      <c r="D40" s="501"/>
      <c r="E40" s="501"/>
      <c r="F40" s="501"/>
      <c r="G40" s="501"/>
      <c r="H40" s="501"/>
      <c r="I40" s="501"/>
      <c r="J40" s="501"/>
      <c r="K40" s="501"/>
      <c r="L40" s="501"/>
      <c r="M40" s="501"/>
      <c r="N40" s="501"/>
      <c r="O40" s="501"/>
      <c r="P40" s="508"/>
      <c r="Q40" s="105"/>
      <c r="R40" s="38"/>
    </row>
    <row r="41" spans="1:18" s="33" customFormat="1" ht="11.25" x14ac:dyDescent="0.2">
      <c r="A41" s="532"/>
      <c r="B41" s="536"/>
      <c r="C41" s="506"/>
      <c r="D41" s="291"/>
      <c r="E41" s="291"/>
      <c r="F41" s="291"/>
      <c r="G41" s="291"/>
      <c r="H41" s="291"/>
      <c r="I41" s="291"/>
      <c r="J41" s="291"/>
      <c r="K41" s="291"/>
      <c r="L41" s="291"/>
      <c r="M41" s="291"/>
      <c r="N41" s="291"/>
      <c r="O41" s="291"/>
      <c r="P41" s="291"/>
      <c r="Q41" s="105"/>
      <c r="R41" s="38"/>
    </row>
    <row r="42" spans="1:18" s="33" customFormat="1" ht="11.25" x14ac:dyDescent="0.2">
      <c r="A42" s="535"/>
      <c r="B42" s="537"/>
      <c r="C42" s="292"/>
      <c r="D42" s="292"/>
      <c r="E42" s="501"/>
      <c r="F42" s="501"/>
      <c r="G42" s="501"/>
      <c r="H42" s="292"/>
      <c r="I42" s="292"/>
      <c r="J42" s="292"/>
      <c r="K42" s="292"/>
      <c r="L42" s="292"/>
      <c r="M42" s="292"/>
      <c r="N42" s="292"/>
      <c r="O42" s="292"/>
      <c r="P42" s="508"/>
      <c r="Q42" s="105"/>
      <c r="R42" s="38"/>
    </row>
    <row r="43" spans="1:18" s="33" customFormat="1" ht="11.25" x14ac:dyDescent="0.2">
      <c r="A43" s="534"/>
      <c r="B43" s="538"/>
      <c r="C43" s="293"/>
      <c r="D43" s="293"/>
      <c r="E43" s="504"/>
      <c r="F43" s="504"/>
      <c r="G43" s="504"/>
      <c r="H43" s="293"/>
      <c r="I43" s="293"/>
      <c r="J43" s="293"/>
      <c r="K43" s="293"/>
      <c r="L43" s="293"/>
      <c r="M43" s="293"/>
      <c r="N43" s="293"/>
      <c r="O43" s="293"/>
      <c r="P43" s="510"/>
      <c r="Q43" s="105"/>
      <c r="R43" s="38"/>
    </row>
    <row r="44" spans="1:18" s="33" customFormat="1" ht="11.25" x14ac:dyDescent="0.2">
      <c r="A44" s="532"/>
      <c r="B44" s="536"/>
      <c r="C44" s="506"/>
      <c r="D44" s="291"/>
      <c r="E44" s="291"/>
      <c r="F44" s="291"/>
      <c r="G44" s="291"/>
      <c r="H44" s="291"/>
      <c r="I44" s="291"/>
      <c r="J44" s="291"/>
      <c r="K44" s="291"/>
      <c r="L44" s="291"/>
      <c r="M44" s="291"/>
      <c r="N44" s="291"/>
      <c r="O44" s="291"/>
      <c r="P44" s="291"/>
      <c r="Q44" s="105"/>
      <c r="R44" s="38"/>
    </row>
    <row r="45" spans="1:18" s="33" customFormat="1" ht="11.25" x14ac:dyDescent="0.2">
      <c r="A45" s="535"/>
      <c r="B45" s="537"/>
      <c r="C45" s="292"/>
      <c r="D45" s="292"/>
      <c r="E45" s="501"/>
      <c r="F45" s="501"/>
      <c r="G45" s="501"/>
      <c r="H45" s="292"/>
      <c r="I45" s="292"/>
      <c r="J45" s="292"/>
      <c r="K45" s="292"/>
      <c r="L45" s="292"/>
      <c r="M45" s="292"/>
      <c r="N45" s="292"/>
      <c r="O45" s="292"/>
      <c r="P45" s="508"/>
      <c r="Q45" s="105"/>
      <c r="R45" s="38"/>
    </row>
    <row r="46" spans="1:18" s="33" customFormat="1" ht="11.25" x14ac:dyDescent="0.2">
      <c r="A46" s="534"/>
      <c r="B46" s="538"/>
      <c r="C46" s="293"/>
      <c r="D46" s="293"/>
      <c r="E46" s="504"/>
      <c r="F46" s="504"/>
      <c r="G46" s="504"/>
      <c r="H46" s="293"/>
      <c r="I46" s="293"/>
      <c r="J46" s="293"/>
      <c r="K46" s="293"/>
      <c r="L46" s="293"/>
      <c r="M46" s="293"/>
      <c r="N46" s="293"/>
      <c r="O46" s="293"/>
      <c r="P46" s="510"/>
      <c r="Q46" s="105"/>
      <c r="R46" s="38"/>
    </row>
    <row r="47" spans="1:18" s="33" customFormat="1" ht="11.25" x14ac:dyDescent="0.2">
      <c r="A47" s="532"/>
      <c r="B47" s="536"/>
      <c r="C47" s="506"/>
      <c r="D47" s="291"/>
      <c r="E47" s="291"/>
      <c r="F47" s="291"/>
      <c r="G47" s="291"/>
      <c r="H47" s="291"/>
      <c r="I47" s="291"/>
      <c r="J47" s="291"/>
      <c r="K47" s="291"/>
      <c r="L47" s="291"/>
      <c r="M47" s="291"/>
      <c r="N47" s="291"/>
      <c r="O47" s="291"/>
      <c r="P47" s="291"/>
      <c r="Q47" s="105"/>
      <c r="R47" s="38"/>
    </row>
    <row r="48" spans="1:18" s="33" customFormat="1" ht="11.25" x14ac:dyDescent="0.2">
      <c r="A48" s="535"/>
      <c r="B48" s="537"/>
      <c r="C48" s="292"/>
      <c r="D48" s="292"/>
      <c r="E48" s="501"/>
      <c r="F48" s="501"/>
      <c r="G48" s="501"/>
      <c r="H48" s="292"/>
      <c r="I48" s="292"/>
      <c r="J48" s="292"/>
      <c r="K48" s="292"/>
      <c r="L48" s="292"/>
      <c r="M48" s="292"/>
      <c r="N48" s="292"/>
      <c r="O48" s="292"/>
      <c r="P48" s="508"/>
      <c r="Q48" s="105"/>
      <c r="R48" s="38"/>
    </row>
    <row r="49" spans="1:18" s="33" customFormat="1" ht="11.25" x14ac:dyDescent="0.2">
      <c r="A49" s="534"/>
      <c r="B49" s="538"/>
      <c r="C49" s="293"/>
      <c r="D49" s="293"/>
      <c r="E49" s="504"/>
      <c r="F49" s="504"/>
      <c r="G49" s="504"/>
      <c r="H49" s="293"/>
      <c r="I49" s="293"/>
      <c r="J49" s="293"/>
      <c r="K49" s="293"/>
      <c r="L49" s="293"/>
      <c r="M49" s="293"/>
      <c r="N49" s="293"/>
      <c r="O49" s="293"/>
      <c r="P49" s="510"/>
      <c r="Q49" s="105"/>
      <c r="R49" s="38"/>
    </row>
    <row r="50" spans="1:18" s="33" customFormat="1" ht="12.75" customHeight="1" x14ac:dyDescent="0.2">
      <c r="A50" s="513"/>
      <c r="B50" s="514"/>
      <c r="C50" s="289"/>
      <c r="D50" s="289"/>
      <c r="E50" s="289"/>
      <c r="F50" s="289"/>
      <c r="G50" s="289"/>
      <c r="H50" s="289"/>
      <c r="I50" s="289"/>
      <c r="J50" s="289"/>
      <c r="K50" s="289"/>
      <c r="L50" s="289"/>
      <c r="M50" s="289"/>
      <c r="N50" s="289"/>
      <c r="O50" s="289"/>
      <c r="P50" s="289"/>
      <c r="Q50" s="105"/>
      <c r="R50" s="38"/>
    </row>
    <row r="51" spans="1:18" s="33" customFormat="1" ht="12.75" customHeight="1" x14ac:dyDescent="0.2">
      <c r="A51" s="515"/>
      <c r="B51" s="516" t="s">
        <v>438</v>
      </c>
      <c r="C51" s="517"/>
      <c r="D51" s="518" t="s">
        <v>538</v>
      </c>
      <c r="E51" s="519"/>
      <c r="F51" s="519"/>
      <c r="G51" s="519"/>
      <c r="H51" s="519"/>
      <c r="I51" s="519"/>
      <c r="J51" s="519"/>
      <c r="K51" s="519"/>
      <c r="L51" s="519"/>
      <c r="M51" s="519"/>
      <c r="N51" s="519"/>
      <c r="O51" s="519"/>
      <c r="P51" s="520"/>
      <c r="Q51" s="105"/>
      <c r="R51" s="38"/>
    </row>
    <row r="52" spans="1:18" s="33" customFormat="1" ht="12.75" customHeight="1" x14ac:dyDescent="0.2">
      <c r="A52" s="521"/>
      <c r="B52" s="522" t="s">
        <v>439</v>
      </c>
      <c r="C52" s="523"/>
      <c r="D52" s="524" t="s">
        <v>539</v>
      </c>
      <c r="E52" s="277"/>
      <c r="F52" s="277"/>
      <c r="G52" s="277"/>
      <c r="H52" s="277"/>
      <c r="I52" s="277"/>
      <c r="J52" s="277"/>
      <c r="K52" s="277"/>
      <c r="L52" s="277"/>
      <c r="M52" s="277"/>
      <c r="N52" s="277"/>
      <c r="O52" s="277"/>
      <c r="P52" s="525"/>
      <c r="Q52" s="105"/>
      <c r="R52" s="38"/>
    </row>
    <row r="53" spans="1:18" s="33" customFormat="1" ht="12.75" customHeight="1" x14ac:dyDescent="0.2">
      <c r="A53" s="515"/>
      <c r="B53" s="516" t="s">
        <v>202</v>
      </c>
      <c r="C53" s="517"/>
      <c r="D53" s="526" t="s">
        <v>540</v>
      </c>
      <c r="E53" s="527">
        <v>0</v>
      </c>
      <c r="F53" s="527">
        <v>0</v>
      </c>
      <c r="G53" s="527">
        <v>0</v>
      </c>
      <c r="H53" s="527">
        <v>0</v>
      </c>
      <c r="I53" s="527">
        <v>0</v>
      </c>
      <c r="J53" s="527">
        <v>0</v>
      </c>
      <c r="K53" s="527">
        <v>0</v>
      </c>
      <c r="L53" s="527">
        <v>0</v>
      </c>
      <c r="M53" s="527">
        <v>0</v>
      </c>
      <c r="N53" s="527">
        <v>0</v>
      </c>
      <c r="O53" s="527">
        <v>0</v>
      </c>
      <c r="P53" s="528"/>
      <c r="Q53" s="105"/>
      <c r="R53" s="38"/>
    </row>
    <row r="54" spans="1:18" s="33" customFormat="1" ht="12.75" customHeight="1" x14ac:dyDescent="0.2">
      <c r="A54" s="521"/>
      <c r="B54" s="522" t="s">
        <v>440</v>
      </c>
      <c r="C54" s="523"/>
      <c r="D54" s="529" t="s">
        <v>541</v>
      </c>
      <c r="E54" s="530"/>
      <c r="F54" s="530"/>
      <c r="G54" s="530"/>
      <c r="H54" s="530"/>
      <c r="I54" s="530"/>
      <c r="J54" s="530"/>
      <c r="K54" s="530"/>
      <c r="L54" s="530"/>
      <c r="M54" s="530"/>
      <c r="N54" s="530"/>
      <c r="O54" s="530"/>
      <c r="P54" s="531"/>
      <c r="Q54" s="105"/>
      <c r="R54" s="38"/>
    </row>
    <row r="55" spans="1:18" x14ac:dyDescent="0.2">
      <c r="A55" s="311"/>
      <c r="B55" s="311"/>
      <c r="C55" s="311"/>
      <c r="D55" s="311"/>
      <c r="E55" s="311"/>
      <c r="F55" s="311"/>
      <c r="G55" s="311"/>
      <c r="H55" s="311"/>
      <c r="I55" s="311"/>
      <c r="J55" s="311"/>
      <c r="K55" s="311"/>
      <c r="L55" s="311"/>
      <c r="M55" s="311"/>
      <c r="N55" s="311"/>
      <c r="O55" s="311"/>
      <c r="P55" s="311"/>
    </row>
    <row r="56" spans="1:18" x14ac:dyDescent="0.2">
      <c r="A56" s="408"/>
      <c r="B56" s="409"/>
      <c r="C56" s="409"/>
      <c r="D56" s="409"/>
      <c r="E56" s="409"/>
      <c r="F56" s="409"/>
      <c r="G56" s="409"/>
      <c r="H56" s="409"/>
      <c r="I56" s="409"/>
      <c r="J56" s="409"/>
      <c r="K56" s="409"/>
      <c r="L56" s="409"/>
      <c r="M56" s="409"/>
      <c r="N56" s="409"/>
      <c r="O56" s="409"/>
      <c r="P56" s="410"/>
    </row>
    <row r="57" spans="1:18" x14ac:dyDescent="0.2">
      <c r="A57" s="411"/>
      <c r="B57" s="412"/>
      <c r="C57" s="412"/>
      <c r="D57" s="539" t="s">
        <v>542</v>
      </c>
      <c r="F57" s="412"/>
      <c r="G57" s="412"/>
      <c r="H57" s="412"/>
      <c r="I57" s="412"/>
      <c r="J57" s="539" t="s">
        <v>544</v>
      </c>
      <c r="K57" s="412"/>
      <c r="L57" s="412"/>
      <c r="M57" s="412"/>
      <c r="N57" s="412"/>
      <c r="O57" s="412"/>
      <c r="P57" s="413"/>
    </row>
    <row r="58" spans="1:18" x14ac:dyDescent="0.2">
      <c r="A58" s="427"/>
      <c r="B58" s="453"/>
      <c r="C58" s="406" t="s">
        <v>167</v>
      </c>
      <c r="D58" s="406"/>
      <c r="E58" s="406"/>
      <c r="F58" s="406"/>
      <c r="G58" s="406"/>
      <c r="H58" s="415"/>
      <c r="I58" s="406" t="s">
        <v>472</v>
      </c>
      <c r="J58" s="415"/>
      <c r="K58" s="415"/>
      <c r="L58" s="415"/>
      <c r="M58" s="415"/>
      <c r="N58" s="415"/>
      <c r="O58" s="415"/>
      <c r="P58" s="416"/>
    </row>
  </sheetData>
  <customSheetViews>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75" orientation="landscape" r:id="rId1"/>
    </customSheetView>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75" orientation="landscape" r:id="rId2"/>
    </customSheetView>
  </customSheetViews>
  <mergeCells count="2">
    <mergeCell ref="A6:I8"/>
    <mergeCell ref="A10:P10"/>
  </mergeCells>
  <conditionalFormatting sqref="D26:O26 D17:O17 D20:O20 D23:O23 D47:O47 D44:O44 F14:O14">
    <cfRule type="expression" dxfId="16" priority="7" stopIfTrue="1">
      <formula>D15&gt;0</formula>
    </cfRule>
  </conditionalFormatting>
  <conditionalFormatting sqref="D41:O41">
    <cfRule type="expression" dxfId="15" priority="6" stopIfTrue="1">
      <formula>D42&gt;0</formula>
    </cfRule>
  </conditionalFormatting>
  <conditionalFormatting sqref="F14:O14">
    <cfRule type="expression" dxfId="14" priority="5" stopIfTrue="1">
      <formula>F15&gt;0</formula>
    </cfRule>
  </conditionalFormatting>
  <conditionalFormatting sqref="F14:O14">
    <cfRule type="expression" dxfId="13" priority="4" stopIfTrue="1">
      <formula>F15&gt;0</formula>
    </cfRule>
  </conditionalFormatting>
  <conditionalFormatting sqref="F14:O14">
    <cfRule type="expression" dxfId="12" priority="3" stopIfTrue="1">
      <formula>F15&gt;0</formula>
    </cfRule>
  </conditionalFormatting>
  <conditionalFormatting sqref="F14:O14">
    <cfRule type="expression" dxfId="11" priority="2" stopIfTrue="1">
      <formula>F15&gt;0</formula>
    </cfRule>
  </conditionalFormatting>
  <conditionalFormatting sqref="F14:O14">
    <cfRule type="expression" dxfId="10" priority="1" stopIfTrue="1">
      <formula>F15&gt;0</formula>
    </cfRule>
  </conditionalFormatting>
  <printOptions horizontalCentered="1"/>
  <pageMargins left="0.19685039370078741" right="0.19685039370078741" top="0.39370078740157483" bottom="0.19685039370078741" header="0.31496062992125984" footer="0.31496062992125984"/>
  <pageSetup scale="75" orientation="landscape" r:id="rId3"/>
  <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rgb="FFFFC000"/>
  </sheetPr>
  <dimension ref="A1:AX58"/>
  <sheetViews>
    <sheetView showGridLines="0" workbookViewId="0">
      <selection activeCell="A10" sqref="A10:P10"/>
    </sheetView>
  </sheetViews>
  <sheetFormatPr baseColWidth="10" defaultRowHeight="14.25" x14ac:dyDescent="0.2"/>
  <cols>
    <col min="1" max="1" width="7.85546875" style="20" customWidth="1"/>
    <col min="2" max="2" width="32.85546875" style="20" customWidth="1"/>
    <col min="3" max="3" width="6.5703125" style="20" bestFit="1" customWidth="1"/>
    <col min="4" max="14" width="9.85546875" style="20" customWidth="1"/>
    <col min="15" max="15" width="12.140625" style="20" customWidth="1"/>
    <col min="16" max="16" width="10.85546875" style="20" customWidth="1"/>
    <col min="17" max="16384" width="11.42578125" style="20"/>
  </cols>
  <sheetData>
    <row r="1" spans="1:50" s="297" customFormat="1" x14ac:dyDescent="0.25">
      <c r="A1" s="385" t="str">
        <f>DEPEND</f>
        <v>SECRETARÍA DE COMUNICACIONES Y TRANSPORTES</v>
      </c>
      <c r="B1" s="386"/>
      <c r="C1" s="386"/>
      <c r="D1" s="386"/>
      <c r="E1" s="386"/>
      <c r="F1" s="386"/>
      <c r="G1" s="386"/>
      <c r="H1" s="386"/>
      <c r="I1" s="386"/>
      <c r="J1" s="386"/>
      <c r="K1" s="386"/>
      <c r="L1" s="386"/>
      <c r="M1" s="386"/>
      <c r="N1" s="386"/>
      <c r="O1" s="386"/>
      <c r="P1" s="387"/>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row>
    <row r="2" spans="1:50" s="297" customFormat="1" x14ac:dyDescent="0.25">
      <c r="A2" s="388" t="str">
        <f>SUBS</f>
        <v>SUBSECRETARÍA DE TRANSPORTE</v>
      </c>
      <c r="B2" s="389"/>
      <c r="C2" s="389"/>
      <c r="D2" s="389"/>
      <c r="E2" s="389"/>
      <c r="F2" s="390"/>
      <c r="G2" s="390"/>
      <c r="H2" s="390"/>
      <c r="I2" s="390"/>
      <c r="J2" s="390"/>
      <c r="K2" s="390"/>
      <c r="L2" s="390"/>
      <c r="M2" s="390"/>
      <c r="N2" s="390"/>
      <c r="O2" s="390"/>
      <c r="P2" s="391"/>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c r="AR2" s="296"/>
      <c r="AS2" s="296"/>
      <c r="AT2" s="296"/>
      <c r="AU2" s="296"/>
      <c r="AV2" s="296"/>
      <c r="AW2" s="296"/>
      <c r="AX2" s="296"/>
    </row>
    <row r="3" spans="1:50" s="297" customFormat="1" x14ac:dyDescent="0.25">
      <c r="A3" s="388" t="str">
        <f>AREA</f>
        <v>DIRECCIÓN GENERAL TRANSPORTE FERROVIARIO Y MULTIMODAL</v>
      </c>
      <c r="B3" s="389"/>
      <c r="C3" s="389"/>
      <c r="D3" s="389"/>
      <c r="E3" s="389"/>
      <c r="F3" s="390"/>
      <c r="G3" s="390"/>
      <c r="H3" s="390"/>
      <c r="I3" s="390"/>
      <c r="J3" s="390"/>
      <c r="K3" s="390"/>
      <c r="L3" s="390"/>
      <c r="M3" s="390"/>
      <c r="N3" s="390"/>
      <c r="O3" s="390"/>
      <c r="P3" s="391"/>
      <c r="Q3" s="296"/>
      <c r="R3" s="296"/>
      <c r="S3" s="296"/>
      <c r="T3" s="296"/>
      <c r="U3" s="296"/>
      <c r="V3" s="296"/>
      <c r="W3" s="296"/>
      <c r="X3" s="296"/>
      <c r="Y3" s="296"/>
      <c r="Z3" s="296"/>
      <c r="AA3" s="296"/>
      <c r="AB3" s="296"/>
      <c r="AC3" s="296"/>
      <c r="AD3" s="296"/>
      <c r="AE3" s="296"/>
      <c r="AF3" s="296"/>
      <c r="AG3" s="296"/>
      <c r="AH3" s="296"/>
      <c r="AI3" s="296"/>
      <c r="AJ3" s="296"/>
      <c r="AK3" s="296"/>
      <c r="AL3" s="296"/>
      <c r="AM3" s="296"/>
      <c r="AN3" s="296"/>
      <c r="AO3" s="296"/>
      <c r="AP3" s="296"/>
      <c r="AQ3" s="296"/>
      <c r="AR3" s="296"/>
      <c r="AS3" s="296"/>
      <c r="AT3" s="296"/>
      <c r="AU3" s="296"/>
      <c r="AV3" s="296"/>
      <c r="AW3" s="296"/>
      <c r="AX3" s="296"/>
    </row>
    <row r="4" spans="1:50" s="297" customFormat="1" x14ac:dyDescent="0.25">
      <c r="A4" s="423"/>
      <c r="B4" s="389"/>
      <c r="C4" s="389"/>
      <c r="D4" s="389"/>
      <c r="E4" s="389"/>
      <c r="F4" s="390"/>
      <c r="G4" s="390"/>
      <c r="H4" s="390"/>
      <c r="I4" s="390"/>
      <c r="J4" s="390"/>
      <c r="K4" s="390"/>
      <c r="L4" s="390"/>
      <c r="M4" s="390"/>
      <c r="N4" s="390"/>
      <c r="O4" s="390"/>
      <c r="P4" s="391"/>
      <c r="Q4" s="296"/>
      <c r="R4" s="296"/>
      <c r="S4" s="296"/>
      <c r="T4" s="296"/>
      <c r="U4" s="296"/>
      <c r="V4" s="296"/>
      <c r="W4" s="296"/>
      <c r="X4" s="296"/>
      <c r="Y4" s="296"/>
      <c r="Z4" s="296"/>
      <c r="AA4" s="296"/>
      <c r="AB4" s="296"/>
      <c r="AC4" s="296"/>
      <c r="AD4" s="296"/>
      <c r="AE4" s="296"/>
      <c r="AF4" s="296"/>
      <c r="AG4" s="296"/>
      <c r="AH4" s="296"/>
      <c r="AI4" s="296"/>
      <c r="AJ4" s="296"/>
      <c r="AK4" s="296"/>
      <c r="AL4" s="296"/>
      <c r="AM4" s="296"/>
      <c r="AN4" s="296"/>
      <c r="AO4" s="296"/>
      <c r="AP4" s="296"/>
      <c r="AQ4" s="296"/>
      <c r="AR4" s="296"/>
      <c r="AS4" s="296"/>
      <c r="AT4" s="296"/>
      <c r="AU4" s="296"/>
      <c r="AV4" s="296"/>
      <c r="AW4" s="296"/>
      <c r="AX4" s="296"/>
    </row>
    <row r="5" spans="1:50" s="297" customFormat="1" x14ac:dyDescent="0.25">
      <c r="A5" s="392" t="str">
        <f>TIPOLICIT&amp;" N° "&amp;LICIT</f>
        <v>LICITACIÓN PÚBLICA N° LO-0090009898-N18-2012</v>
      </c>
      <c r="B5" s="389"/>
      <c r="C5" s="389"/>
      <c r="D5" s="389"/>
      <c r="E5" s="389"/>
      <c r="F5" s="390"/>
      <c r="G5" s="390"/>
      <c r="H5" s="390"/>
      <c r="I5" s="390"/>
      <c r="J5" s="390"/>
      <c r="K5" s="390"/>
      <c r="L5" s="390"/>
      <c r="M5" s="390"/>
      <c r="N5" s="390"/>
      <c r="O5" s="390"/>
      <c r="P5" s="393" t="s">
        <v>449</v>
      </c>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c r="AW5" s="296"/>
      <c r="AX5" s="296"/>
    </row>
    <row r="6" spans="1:50" s="297" customFormat="1" x14ac:dyDescent="0.25">
      <c r="A6" s="725" t="str">
        <f>"OBRA: "&amp;OBRA</f>
        <v>OBRA: 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c r="B6" s="726"/>
      <c r="C6" s="726"/>
      <c r="D6" s="726"/>
      <c r="E6" s="726"/>
      <c r="F6" s="726"/>
      <c r="G6" s="726"/>
      <c r="H6" s="726"/>
      <c r="I6" s="726"/>
      <c r="J6" s="390"/>
      <c r="K6" s="390"/>
      <c r="L6" s="492" t="s">
        <v>485</v>
      </c>
      <c r="M6" s="493"/>
      <c r="N6" s="494"/>
      <c r="O6" s="390"/>
      <c r="P6" s="393" t="s">
        <v>623</v>
      </c>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P6" s="296"/>
      <c r="AQ6" s="296"/>
      <c r="AR6" s="296"/>
      <c r="AS6" s="296"/>
      <c r="AT6" s="296"/>
      <c r="AU6" s="296"/>
      <c r="AV6" s="296"/>
      <c r="AW6" s="296"/>
      <c r="AX6" s="296"/>
    </row>
    <row r="7" spans="1:50" s="297" customFormat="1" x14ac:dyDescent="0.25">
      <c r="A7" s="727"/>
      <c r="B7" s="726"/>
      <c r="C7" s="726"/>
      <c r="D7" s="726"/>
      <c r="E7" s="726"/>
      <c r="F7" s="726"/>
      <c r="G7" s="726"/>
      <c r="H7" s="726"/>
      <c r="I7" s="726"/>
      <c r="J7" s="390"/>
      <c r="K7" s="390"/>
      <c r="L7" s="492" t="s">
        <v>486</v>
      </c>
      <c r="M7" s="495" t="s">
        <v>443</v>
      </c>
      <c r="N7" s="496"/>
      <c r="O7" s="390"/>
      <c r="P7" s="394" t="str">
        <f>"FECHA: "&amp;TEXT(FECHALICIT,"DD-MMM-AAAA")</f>
        <v>FECHA: 30-jul-2012</v>
      </c>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c r="AW7" s="296"/>
      <c r="AX7" s="296"/>
    </row>
    <row r="8" spans="1:50" s="297" customFormat="1" x14ac:dyDescent="0.25">
      <c r="A8" s="727"/>
      <c r="B8" s="726"/>
      <c r="C8" s="726"/>
      <c r="D8" s="726"/>
      <c r="E8" s="726"/>
      <c r="F8" s="726"/>
      <c r="G8" s="726"/>
      <c r="H8" s="726"/>
      <c r="I8" s="726"/>
      <c r="J8" s="390"/>
      <c r="K8" s="390"/>
      <c r="L8" s="492" t="s">
        <v>487</v>
      </c>
      <c r="M8" s="495"/>
      <c r="N8" s="468" t="s">
        <v>488</v>
      </c>
      <c r="O8" s="390"/>
      <c r="P8" s="394" t="s">
        <v>565</v>
      </c>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c r="AW8" s="296"/>
      <c r="AX8" s="296"/>
    </row>
    <row r="9" spans="1:50" s="297" customFormat="1" x14ac:dyDescent="0.25">
      <c r="A9" s="395"/>
      <c r="B9" s="396"/>
      <c r="C9" s="396"/>
      <c r="D9" s="396"/>
      <c r="E9" s="396"/>
      <c r="F9" s="396"/>
      <c r="G9" s="396"/>
      <c r="H9" s="396"/>
      <c r="I9" s="396"/>
      <c r="J9" s="396"/>
      <c r="K9" s="396"/>
      <c r="L9" s="396"/>
      <c r="M9" s="396"/>
      <c r="N9" s="396"/>
      <c r="O9" s="396"/>
      <c r="P9" s="397"/>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c r="AW9" s="296"/>
      <c r="AX9" s="296"/>
    </row>
    <row r="10" spans="1:50" s="38" customFormat="1" ht="45.75" customHeight="1" x14ac:dyDescent="0.2">
      <c r="A10" s="804" t="s">
        <v>624</v>
      </c>
      <c r="B10" s="804"/>
      <c r="C10" s="804"/>
      <c r="D10" s="804"/>
      <c r="E10" s="804"/>
      <c r="F10" s="804"/>
      <c r="G10" s="804"/>
      <c r="H10" s="804"/>
      <c r="I10" s="804"/>
      <c r="J10" s="804"/>
      <c r="K10" s="804"/>
      <c r="L10" s="804"/>
      <c r="M10" s="804"/>
      <c r="N10" s="804"/>
      <c r="O10" s="804"/>
      <c r="P10" s="804"/>
    </row>
    <row r="11" spans="1:50" s="33" customFormat="1" ht="11.25" x14ac:dyDescent="0.2">
      <c r="A11" s="280"/>
      <c r="B11" s="280"/>
      <c r="C11" s="281"/>
      <c r="D11" s="163" t="s">
        <v>442</v>
      </c>
      <c r="E11" s="66"/>
      <c r="F11" s="66"/>
      <c r="G11" s="282"/>
      <c r="H11" s="282"/>
      <c r="I11" s="282"/>
      <c r="J11" s="282"/>
      <c r="K11" s="282"/>
      <c r="L11" s="282"/>
      <c r="M11" s="282"/>
      <c r="N11" s="282"/>
      <c r="O11" s="66"/>
      <c r="P11" s="283" t="s">
        <v>145</v>
      </c>
    </row>
    <row r="12" spans="1:50" s="33" customFormat="1" ht="11.25" x14ac:dyDescent="0.2">
      <c r="A12" s="284" t="s">
        <v>185</v>
      </c>
      <c r="B12" s="284" t="s">
        <v>124</v>
      </c>
      <c r="C12" s="285" t="s">
        <v>186</v>
      </c>
      <c r="D12" s="497" t="s">
        <v>370</v>
      </c>
      <c r="E12" s="497" t="s">
        <v>371</v>
      </c>
      <c r="F12" s="497" t="s">
        <v>372</v>
      </c>
      <c r="G12" s="497" t="s">
        <v>373</v>
      </c>
      <c r="H12" s="497" t="s">
        <v>374</v>
      </c>
      <c r="I12" s="497" t="s">
        <v>375</v>
      </c>
      <c r="J12" s="497" t="s">
        <v>376</v>
      </c>
      <c r="K12" s="497" t="s">
        <v>377</v>
      </c>
      <c r="L12" s="497" t="s">
        <v>378</v>
      </c>
      <c r="M12" s="497" t="s">
        <v>379</v>
      </c>
      <c r="N12" s="497" t="s">
        <v>380</v>
      </c>
      <c r="O12" s="497" t="s">
        <v>381</v>
      </c>
      <c r="P12" s="284" t="s">
        <v>382</v>
      </c>
    </row>
    <row r="13" spans="1:50" s="33" customFormat="1" ht="11.25" x14ac:dyDescent="0.2">
      <c r="A13" s="287"/>
      <c r="B13" s="287"/>
      <c r="C13" s="288"/>
      <c r="D13" s="288"/>
      <c r="E13" s="288"/>
      <c r="F13" s="288"/>
      <c r="G13" s="288"/>
      <c r="H13" s="288"/>
      <c r="I13" s="288"/>
      <c r="J13" s="288"/>
      <c r="K13" s="288"/>
      <c r="L13" s="288"/>
      <c r="M13" s="288"/>
      <c r="N13" s="288"/>
      <c r="O13" s="288"/>
      <c r="P13" s="289"/>
    </row>
    <row r="14" spans="1:50" s="33" customFormat="1" ht="11.25" x14ac:dyDescent="0.2">
      <c r="A14" s="532"/>
      <c r="B14" s="532"/>
      <c r="C14" s="498"/>
      <c r="D14" s="499" t="s">
        <v>534</v>
      </c>
      <c r="E14" s="290" t="s">
        <v>445</v>
      </c>
      <c r="F14" s="290"/>
      <c r="G14" s="290"/>
      <c r="H14" s="290"/>
      <c r="I14" s="290"/>
      <c r="J14" s="290"/>
      <c r="K14" s="290"/>
      <c r="L14" s="290"/>
      <c r="M14" s="290"/>
      <c r="N14" s="290"/>
      <c r="O14" s="290"/>
      <c r="P14" s="290"/>
    </row>
    <row r="15" spans="1:50" s="33" customFormat="1" ht="11.25" x14ac:dyDescent="0.2">
      <c r="A15" s="533" t="s">
        <v>444</v>
      </c>
      <c r="B15" s="533" t="s">
        <v>543</v>
      </c>
      <c r="C15" s="500" t="s">
        <v>533</v>
      </c>
      <c r="D15" s="500" t="s">
        <v>535</v>
      </c>
      <c r="E15" s="501" t="s">
        <v>188</v>
      </c>
      <c r="F15" s="501"/>
      <c r="G15" s="501"/>
      <c r="H15" s="501"/>
      <c r="I15" s="501"/>
      <c r="J15" s="501"/>
      <c r="K15" s="501"/>
      <c r="L15" s="501"/>
      <c r="M15" s="501"/>
      <c r="N15" s="501"/>
      <c r="O15" s="501"/>
      <c r="P15" s="500" t="s">
        <v>537</v>
      </c>
    </row>
    <row r="16" spans="1:50" s="33" customFormat="1" ht="11.25" x14ac:dyDescent="0.2">
      <c r="A16" s="534"/>
      <c r="B16" s="534"/>
      <c r="C16" s="502"/>
      <c r="D16" s="503" t="s">
        <v>536</v>
      </c>
      <c r="E16" s="504" t="s">
        <v>175</v>
      </c>
      <c r="F16" s="504"/>
      <c r="G16" s="504"/>
      <c r="H16" s="504"/>
      <c r="I16" s="504"/>
      <c r="J16" s="504"/>
      <c r="K16" s="504"/>
      <c r="L16" s="504"/>
      <c r="M16" s="504"/>
      <c r="N16" s="504"/>
      <c r="O16" s="504"/>
      <c r="P16" s="505"/>
    </row>
    <row r="17" spans="1:21" s="33" customFormat="1" ht="11.25" x14ac:dyDescent="0.2">
      <c r="A17" s="532"/>
      <c r="B17" s="532"/>
      <c r="C17" s="506"/>
      <c r="D17" s="291"/>
      <c r="E17" s="291"/>
      <c r="F17" s="291"/>
      <c r="G17" s="291"/>
      <c r="H17" s="291"/>
      <c r="I17" s="291"/>
      <c r="J17" s="291"/>
      <c r="K17" s="291"/>
      <c r="L17" s="291"/>
      <c r="M17" s="291"/>
      <c r="N17" s="291"/>
      <c r="O17" s="291"/>
      <c r="P17" s="291"/>
    </row>
    <row r="18" spans="1:21" s="33" customFormat="1" ht="11.25" x14ac:dyDescent="0.2">
      <c r="A18" s="535"/>
      <c r="B18" s="535"/>
      <c r="C18" s="507"/>
      <c r="D18" s="292"/>
      <c r="E18" s="292"/>
      <c r="F18" s="292"/>
      <c r="G18" s="292"/>
      <c r="H18" s="292"/>
      <c r="I18" s="292"/>
      <c r="J18" s="292"/>
      <c r="K18" s="292"/>
      <c r="L18" s="292"/>
      <c r="M18" s="292"/>
      <c r="N18" s="292"/>
      <c r="O18" s="292"/>
      <c r="P18" s="508"/>
      <c r="Q18" s="286"/>
      <c r="R18" s="286"/>
    </row>
    <row r="19" spans="1:21" s="33" customFormat="1" ht="11.25" x14ac:dyDescent="0.2">
      <c r="A19" s="534"/>
      <c r="B19" s="534"/>
      <c r="C19" s="509"/>
      <c r="D19" s="504"/>
      <c r="E19" s="504"/>
      <c r="F19" s="504"/>
      <c r="G19" s="504"/>
      <c r="H19" s="504"/>
      <c r="I19" s="504"/>
      <c r="J19" s="504"/>
      <c r="K19" s="504"/>
      <c r="L19" s="504"/>
      <c r="M19" s="504"/>
      <c r="N19" s="504"/>
      <c r="O19" s="504"/>
      <c r="P19" s="510"/>
    </row>
    <row r="20" spans="1:21" s="33" customFormat="1" ht="11.25" x14ac:dyDescent="0.2">
      <c r="A20" s="532"/>
      <c r="B20" s="532"/>
      <c r="C20" s="506"/>
      <c r="D20" s="291"/>
      <c r="E20" s="291"/>
      <c r="F20" s="291"/>
      <c r="G20" s="291"/>
      <c r="H20" s="291"/>
      <c r="I20" s="291"/>
      <c r="J20" s="291"/>
      <c r="K20" s="291"/>
      <c r="L20" s="291"/>
      <c r="M20" s="291"/>
      <c r="N20" s="291"/>
      <c r="O20" s="291"/>
      <c r="P20" s="291"/>
    </row>
    <row r="21" spans="1:21" s="33" customFormat="1" ht="11.25" x14ac:dyDescent="0.2">
      <c r="A21" s="535"/>
      <c r="B21" s="535"/>
      <c r="C21" s="507"/>
      <c r="D21" s="292"/>
      <c r="E21" s="292"/>
      <c r="F21" s="292"/>
      <c r="G21" s="292"/>
      <c r="H21" s="292"/>
      <c r="I21" s="292"/>
      <c r="J21" s="292"/>
      <c r="K21" s="292"/>
      <c r="L21" s="292"/>
      <c r="M21" s="292"/>
      <c r="N21" s="292"/>
      <c r="O21" s="292"/>
      <c r="P21" s="508"/>
    </row>
    <row r="22" spans="1:21" s="33" customFormat="1" ht="11.25" x14ac:dyDescent="0.2">
      <c r="A22" s="534"/>
      <c r="B22" s="534"/>
      <c r="C22" s="509"/>
      <c r="D22" s="504"/>
      <c r="E22" s="504"/>
      <c r="F22" s="504"/>
      <c r="G22" s="504"/>
      <c r="H22" s="504"/>
      <c r="I22" s="504"/>
      <c r="J22" s="504"/>
      <c r="K22" s="504"/>
      <c r="L22" s="504"/>
      <c r="M22" s="504"/>
      <c r="N22" s="504"/>
      <c r="O22" s="504"/>
      <c r="P22" s="510"/>
    </row>
    <row r="23" spans="1:21" s="33" customFormat="1" ht="11.25" x14ac:dyDescent="0.2">
      <c r="A23" s="532"/>
      <c r="B23" s="532"/>
      <c r="C23" s="506"/>
      <c r="D23" s="291"/>
      <c r="E23" s="291"/>
      <c r="F23" s="291"/>
      <c r="G23" s="291"/>
      <c r="H23" s="291"/>
      <c r="I23" s="291"/>
      <c r="J23" s="291"/>
      <c r="K23" s="291"/>
      <c r="L23" s="291"/>
      <c r="M23" s="291"/>
      <c r="N23" s="291"/>
      <c r="O23" s="291"/>
      <c r="P23" s="291"/>
    </row>
    <row r="24" spans="1:21" s="33" customFormat="1" ht="11.25" x14ac:dyDescent="0.2">
      <c r="A24" s="535"/>
      <c r="B24" s="535"/>
      <c r="C24" s="507"/>
      <c r="D24" s="292"/>
      <c r="E24" s="292"/>
      <c r="F24" s="292"/>
      <c r="G24" s="292"/>
      <c r="H24" s="292"/>
      <c r="I24" s="292"/>
      <c r="J24" s="292"/>
      <c r="K24" s="292"/>
      <c r="L24" s="292"/>
      <c r="M24" s="292"/>
      <c r="N24" s="292"/>
      <c r="O24" s="292"/>
      <c r="P24" s="508"/>
    </row>
    <row r="25" spans="1:21" s="33" customFormat="1" ht="11.25" x14ac:dyDescent="0.2">
      <c r="A25" s="534"/>
      <c r="B25" s="534"/>
      <c r="C25" s="293"/>
      <c r="D25" s="504"/>
      <c r="E25" s="504"/>
      <c r="F25" s="504"/>
      <c r="G25" s="504"/>
      <c r="H25" s="504"/>
      <c r="I25" s="504"/>
      <c r="J25" s="504"/>
      <c r="K25" s="504"/>
      <c r="L25" s="504"/>
      <c r="M25" s="504"/>
      <c r="N25" s="504"/>
      <c r="O25" s="504"/>
      <c r="P25" s="510"/>
    </row>
    <row r="26" spans="1:21" s="33" customFormat="1" ht="11.25" x14ac:dyDescent="0.2">
      <c r="A26" s="532"/>
      <c r="B26" s="536"/>
      <c r="C26" s="506"/>
      <c r="D26" s="291"/>
      <c r="E26" s="291"/>
      <c r="F26" s="291"/>
      <c r="G26" s="291"/>
      <c r="H26" s="291"/>
      <c r="I26" s="291"/>
      <c r="J26" s="291"/>
      <c r="K26" s="291"/>
      <c r="L26" s="291"/>
      <c r="M26" s="291"/>
      <c r="N26" s="291"/>
      <c r="O26" s="291"/>
      <c r="P26" s="511"/>
      <c r="Q26" s="105"/>
      <c r="R26" s="38"/>
      <c r="S26" s="38"/>
      <c r="T26" s="38"/>
      <c r="U26" s="106"/>
    </row>
    <row r="27" spans="1:21" s="33" customFormat="1" ht="11.25" x14ac:dyDescent="0.2">
      <c r="A27" s="535"/>
      <c r="B27" s="537"/>
      <c r="C27" s="292"/>
      <c r="D27" s="292"/>
      <c r="E27" s="292"/>
      <c r="F27" s="292"/>
      <c r="G27" s="292"/>
      <c r="H27" s="292"/>
      <c r="I27" s="292"/>
      <c r="J27" s="292"/>
      <c r="K27" s="292"/>
      <c r="L27" s="292"/>
      <c r="M27" s="292"/>
      <c r="N27" s="292"/>
      <c r="O27" s="292"/>
      <c r="P27" s="508"/>
      <c r="Q27" s="105"/>
      <c r="R27" s="38"/>
      <c r="S27" s="38"/>
      <c r="T27" s="38"/>
      <c r="U27" s="106"/>
    </row>
    <row r="28" spans="1:21" s="33" customFormat="1" ht="11.25" x14ac:dyDescent="0.2">
      <c r="A28" s="534"/>
      <c r="B28" s="538"/>
      <c r="C28" s="293"/>
      <c r="D28" s="504"/>
      <c r="E28" s="504"/>
      <c r="F28" s="504"/>
      <c r="G28" s="504"/>
      <c r="H28" s="504"/>
      <c r="I28" s="504"/>
      <c r="J28" s="504"/>
      <c r="K28" s="504"/>
      <c r="L28" s="504"/>
      <c r="M28" s="504"/>
      <c r="N28" s="504"/>
      <c r="O28" s="504"/>
      <c r="P28" s="510"/>
      <c r="Q28" s="105"/>
      <c r="R28" s="38"/>
    </row>
    <row r="29" spans="1:21" s="33" customFormat="1" ht="11.25" x14ac:dyDescent="0.2">
      <c r="A29" s="532"/>
      <c r="B29" s="536"/>
      <c r="C29" s="512"/>
      <c r="D29" s="76"/>
      <c r="E29" s="76"/>
      <c r="F29" s="76"/>
      <c r="G29" s="76"/>
      <c r="H29" s="76"/>
      <c r="I29" s="76"/>
      <c r="J29" s="76"/>
      <c r="K29" s="76"/>
      <c r="L29" s="76"/>
      <c r="M29" s="76"/>
      <c r="N29" s="76"/>
      <c r="O29" s="76"/>
      <c r="P29" s="291"/>
      <c r="Q29" s="105"/>
      <c r="R29" s="38"/>
    </row>
    <row r="30" spans="1:21" s="33" customFormat="1" ht="11.25" x14ac:dyDescent="0.2">
      <c r="A30" s="535"/>
      <c r="B30" s="537"/>
      <c r="C30" s="292"/>
      <c r="D30" s="501"/>
      <c r="E30" s="501"/>
      <c r="F30" s="501"/>
      <c r="G30" s="501"/>
      <c r="H30" s="501"/>
      <c r="I30" s="501"/>
      <c r="J30" s="501"/>
      <c r="K30" s="501"/>
      <c r="L30" s="501"/>
      <c r="M30" s="501"/>
      <c r="N30" s="501"/>
      <c r="O30" s="501"/>
      <c r="P30" s="508"/>
      <c r="Q30" s="105"/>
      <c r="R30" s="38"/>
    </row>
    <row r="31" spans="1:21" s="33" customFormat="1" ht="11.25" x14ac:dyDescent="0.2">
      <c r="A31" s="534"/>
      <c r="B31" s="538"/>
      <c r="C31" s="293"/>
      <c r="D31" s="504"/>
      <c r="E31" s="504"/>
      <c r="F31" s="504"/>
      <c r="G31" s="504"/>
      <c r="H31" s="504"/>
      <c r="I31" s="504"/>
      <c r="J31" s="504"/>
      <c r="K31" s="504"/>
      <c r="L31" s="504"/>
      <c r="M31" s="504"/>
      <c r="N31" s="504"/>
      <c r="O31" s="504"/>
      <c r="P31" s="510"/>
      <c r="Q31" s="105"/>
      <c r="R31" s="38"/>
    </row>
    <row r="32" spans="1:21" s="33" customFormat="1" ht="11.25" x14ac:dyDescent="0.2">
      <c r="A32" s="532"/>
      <c r="B32" s="536"/>
      <c r="C32" s="512"/>
      <c r="D32" s="76"/>
      <c r="E32" s="76"/>
      <c r="F32" s="76"/>
      <c r="G32" s="76"/>
      <c r="H32" s="76"/>
      <c r="I32" s="76"/>
      <c r="J32" s="76"/>
      <c r="K32" s="76"/>
      <c r="L32" s="76"/>
      <c r="M32" s="76"/>
      <c r="N32" s="76"/>
      <c r="O32" s="76"/>
      <c r="P32" s="291"/>
      <c r="Q32" s="105"/>
      <c r="R32" s="38"/>
    </row>
    <row r="33" spans="1:18" s="33" customFormat="1" ht="11.25" x14ac:dyDescent="0.2">
      <c r="A33" s="535"/>
      <c r="B33" s="537"/>
      <c r="C33" s="292"/>
      <c r="D33" s="501"/>
      <c r="E33" s="501"/>
      <c r="F33" s="501"/>
      <c r="G33" s="501"/>
      <c r="H33" s="501"/>
      <c r="I33" s="501"/>
      <c r="J33" s="501"/>
      <c r="K33" s="501"/>
      <c r="L33" s="501"/>
      <c r="M33" s="501"/>
      <c r="N33" s="501"/>
      <c r="O33" s="501"/>
      <c r="P33" s="508"/>
      <c r="Q33" s="105"/>
      <c r="R33" s="38"/>
    </row>
    <row r="34" spans="1:18" s="33" customFormat="1" ht="11.25" x14ac:dyDescent="0.2">
      <c r="A34" s="534"/>
      <c r="B34" s="538"/>
      <c r="C34" s="293"/>
      <c r="D34" s="504"/>
      <c r="E34" s="504"/>
      <c r="F34" s="504"/>
      <c r="G34" s="504"/>
      <c r="H34" s="504"/>
      <c r="I34" s="504"/>
      <c r="J34" s="504"/>
      <c r="K34" s="504"/>
      <c r="L34" s="504"/>
      <c r="M34" s="504"/>
      <c r="N34" s="504"/>
      <c r="O34" s="504"/>
      <c r="P34" s="510"/>
      <c r="Q34" s="105"/>
      <c r="R34" s="38"/>
    </row>
    <row r="35" spans="1:18" s="33" customFormat="1" ht="11.25" x14ac:dyDescent="0.2">
      <c r="A35" s="532"/>
      <c r="B35" s="536"/>
      <c r="C35" s="512"/>
      <c r="D35" s="76"/>
      <c r="E35" s="76"/>
      <c r="F35" s="76"/>
      <c r="G35" s="76"/>
      <c r="H35" s="76"/>
      <c r="I35" s="76"/>
      <c r="J35" s="76"/>
      <c r="K35" s="76"/>
      <c r="L35" s="76"/>
      <c r="M35" s="76"/>
      <c r="N35" s="76"/>
      <c r="O35" s="76"/>
      <c r="P35" s="291"/>
      <c r="Q35" s="105"/>
      <c r="R35" s="38"/>
    </row>
    <row r="36" spans="1:18" s="33" customFormat="1" ht="11.25" x14ac:dyDescent="0.2">
      <c r="A36" s="535"/>
      <c r="B36" s="537"/>
      <c r="C36" s="292"/>
      <c r="D36" s="501"/>
      <c r="E36" s="501"/>
      <c r="F36" s="501"/>
      <c r="G36" s="501"/>
      <c r="H36" s="501"/>
      <c r="I36" s="501"/>
      <c r="J36" s="501"/>
      <c r="K36" s="501"/>
      <c r="L36" s="501"/>
      <c r="M36" s="501"/>
      <c r="N36" s="501"/>
      <c r="O36" s="501"/>
      <c r="P36" s="508"/>
      <c r="Q36" s="105"/>
      <c r="R36" s="38"/>
    </row>
    <row r="37" spans="1:18" s="33" customFormat="1" ht="11.25" x14ac:dyDescent="0.2">
      <c r="A37" s="534"/>
      <c r="B37" s="538"/>
      <c r="C37" s="293"/>
      <c r="D37" s="504"/>
      <c r="E37" s="504"/>
      <c r="F37" s="504"/>
      <c r="G37" s="504"/>
      <c r="H37" s="504"/>
      <c r="I37" s="504"/>
      <c r="J37" s="504"/>
      <c r="K37" s="504"/>
      <c r="L37" s="504"/>
      <c r="M37" s="504"/>
      <c r="N37" s="504"/>
      <c r="O37" s="504"/>
      <c r="P37" s="510"/>
      <c r="Q37" s="105"/>
      <c r="R37" s="38"/>
    </row>
    <row r="38" spans="1:18" s="33" customFormat="1" ht="11.25" x14ac:dyDescent="0.2">
      <c r="A38" s="535"/>
      <c r="B38" s="537"/>
      <c r="C38" s="292"/>
      <c r="D38" s="501"/>
      <c r="E38" s="501"/>
      <c r="F38" s="501"/>
      <c r="G38" s="501"/>
      <c r="H38" s="501"/>
      <c r="I38" s="501"/>
      <c r="J38" s="501"/>
      <c r="K38" s="501"/>
      <c r="L38" s="501"/>
      <c r="M38" s="501"/>
      <c r="N38" s="501"/>
      <c r="O38" s="501"/>
      <c r="P38" s="508"/>
      <c r="Q38" s="105"/>
      <c r="R38" s="38"/>
    </row>
    <row r="39" spans="1:18" s="33" customFormat="1" ht="11.25" x14ac:dyDescent="0.2">
      <c r="A39" s="535"/>
      <c r="B39" s="537"/>
      <c r="C39" s="292"/>
      <c r="D39" s="501"/>
      <c r="E39" s="501"/>
      <c r="F39" s="501"/>
      <c r="G39" s="501"/>
      <c r="H39" s="501"/>
      <c r="I39" s="501"/>
      <c r="J39" s="501"/>
      <c r="K39" s="501"/>
      <c r="L39" s="501"/>
      <c r="M39" s="501"/>
      <c r="N39" s="501"/>
      <c r="O39" s="501"/>
      <c r="P39" s="508"/>
      <c r="Q39" s="105"/>
      <c r="R39" s="38"/>
    </row>
    <row r="40" spans="1:18" s="33" customFormat="1" ht="11.25" x14ac:dyDescent="0.2">
      <c r="A40" s="535"/>
      <c r="B40" s="537"/>
      <c r="C40" s="292"/>
      <c r="D40" s="501"/>
      <c r="E40" s="501"/>
      <c r="F40" s="501"/>
      <c r="G40" s="501"/>
      <c r="H40" s="501"/>
      <c r="I40" s="501"/>
      <c r="J40" s="501"/>
      <c r="K40" s="501"/>
      <c r="L40" s="501"/>
      <c r="M40" s="501"/>
      <c r="N40" s="501"/>
      <c r="O40" s="501"/>
      <c r="P40" s="508"/>
      <c r="Q40" s="105"/>
      <c r="R40" s="38"/>
    </row>
    <row r="41" spans="1:18" s="33" customFormat="1" ht="11.25" x14ac:dyDescent="0.2">
      <c r="A41" s="532"/>
      <c r="B41" s="536"/>
      <c r="C41" s="506"/>
      <c r="D41" s="291"/>
      <c r="E41" s="291"/>
      <c r="F41" s="291"/>
      <c r="G41" s="291"/>
      <c r="H41" s="291"/>
      <c r="I41" s="291"/>
      <c r="J41" s="291"/>
      <c r="K41" s="291"/>
      <c r="L41" s="291"/>
      <c r="M41" s="291"/>
      <c r="N41" s="291"/>
      <c r="O41" s="291"/>
      <c r="P41" s="291"/>
      <c r="Q41" s="105"/>
      <c r="R41" s="38"/>
    </row>
    <row r="42" spans="1:18" s="33" customFormat="1" ht="11.25" x14ac:dyDescent="0.2">
      <c r="A42" s="535"/>
      <c r="B42" s="537"/>
      <c r="C42" s="292"/>
      <c r="D42" s="292"/>
      <c r="E42" s="501"/>
      <c r="F42" s="501"/>
      <c r="G42" s="501"/>
      <c r="H42" s="292"/>
      <c r="I42" s="292"/>
      <c r="J42" s="292"/>
      <c r="K42" s="292"/>
      <c r="L42" s="292"/>
      <c r="M42" s="292"/>
      <c r="N42" s="292"/>
      <c r="O42" s="292"/>
      <c r="P42" s="508"/>
      <c r="Q42" s="105"/>
      <c r="R42" s="38"/>
    </row>
    <row r="43" spans="1:18" s="33" customFormat="1" ht="11.25" x14ac:dyDescent="0.2">
      <c r="A43" s="534"/>
      <c r="B43" s="538"/>
      <c r="C43" s="293"/>
      <c r="D43" s="293"/>
      <c r="E43" s="504"/>
      <c r="F43" s="504"/>
      <c r="G43" s="504"/>
      <c r="H43" s="293"/>
      <c r="I43" s="293"/>
      <c r="J43" s="293"/>
      <c r="K43" s="293"/>
      <c r="L43" s="293"/>
      <c r="M43" s="293"/>
      <c r="N43" s="293"/>
      <c r="O43" s="293"/>
      <c r="P43" s="510"/>
      <c r="Q43" s="105"/>
      <c r="R43" s="38"/>
    </row>
    <row r="44" spans="1:18" s="33" customFormat="1" ht="11.25" x14ac:dyDescent="0.2">
      <c r="A44" s="532"/>
      <c r="B44" s="536"/>
      <c r="C44" s="506"/>
      <c r="D44" s="291"/>
      <c r="E44" s="291"/>
      <c r="F44" s="291"/>
      <c r="G44" s="291"/>
      <c r="H44" s="291"/>
      <c r="I44" s="291"/>
      <c r="J44" s="291"/>
      <c r="K44" s="291"/>
      <c r="L44" s="291"/>
      <c r="M44" s="291"/>
      <c r="N44" s="291"/>
      <c r="O44" s="291"/>
      <c r="P44" s="291"/>
      <c r="Q44" s="105"/>
      <c r="R44" s="38"/>
    </row>
    <row r="45" spans="1:18" s="33" customFormat="1" ht="11.25" x14ac:dyDescent="0.2">
      <c r="A45" s="535"/>
      <c r="B45" s="537"/>
      <c r="C45" s="292"/>
      <c r="D45" s="292"/>
      <c r="E45" s="501"/>
      <c r="F45" s="501"/>
      <c r="G45" s="501"/>
      <c r="H45" s="292"/>
      <c r="I45" s="292"/>
      <c r="J45" s="292"/>
      <c r="K45" s="292"/>
      <c r="L45" s="292"/>
      <c r="M45" s="292"/>
      <c r="N45" s="292"/>
      <c r="O45" s="292"/>
      <c r="P45" s="508"/>
      <c r="Q45" s="105"/>
      <c r="R45" s="38"/>
    </row>
    <row r="46" spans="1:18" s="33" customFormat="1" ht="11.25" x14ac:dyDescent="0.2">
      <c r="A46" s="534"/>
      <c r="B46" s="538"/>
      <c r="C46" s="293"/>
      <c r="D46" s="293"/>
      <c r="E46" s="504"/>
      <c r="F46" s="504"/>
      <c r="G46" s="504"/>
      <c r="H46" s="293"/>
      <c r="I46" s="293"/>
      <c r="J46" s="293"/>
      <c r="K46" s="293"/>
      <c r="L46" s="293"/>
      <c r="M46" s="293"/>
      <c r="N46" s="293"/>
      <c r="O46" s="293"/>
      <c r="P46" s="510"/>
      <c r="Q46" s="105"/>
      <c r="R46" s="38"/>
    </row>
    <row r="47" spans="1:18" s="33" customFormat="1" ht="11.25" x14ac:dyDescent="0.2">
      <c r="A47" s="532"/>
      <c r="B47" s="536"/>
      <c r="C47" s="506"/>
      <c r="D47" s="291"/>
      <c r="E47" s="291"/>
      <c r="F47" s="291"/>
      <c r="G47" s="291"/>
      <c r="H47" s="291"/>
      <c r="I47" s="291"/>
      <c r="J47" s="291"/>
      <c r="K47" s="291"/>
      <c r="L47" s="291"/>
      <c r="M47" s="291"/>
      <c r="N47" s="291"/>
      <c r="O47" s="291"/>
      <c r="P47" s="291"/>
      <c r="Q47" s="105"/>
      <c r="R47" s="38"/>
    </row>
    <row r="48" spans="1:18" s="33" customFormat="1" ht="11.25" x14ac:dyDescent="0.2">
      <c r="A48" s="535"/>
      <c r="B48" s="537"/>
      <c r="C48" s="292"/>
      <c r="D48" s="292"/>
      <c r="E48" s="501"/>
      <c r="F48" s="501"/>
      <c r="G48" s="501"/>
      <c r="H48" s="292"/>
      <c r="I48" s="292"/>
      <c r="J48" s="292"/>
      <c r="K48" s="292"/>
      <c r="L48" s="292"/>
      <c r="M48" s="292"/>
      <c r="N48" s="292"/>
      <c r="O48" s="292"/>
      <c r="P48" s="508"/>
      <c r="Q48" s="105"/>
      <c r="R48" s="38"/>
    </row>
    <row r="49" spans="1:18" s="33" customFormat="1" ht="11.25" x14ac:dyDescent="0.2">
      <c r="A49" s="534"/>
      <c r="B49" s="538"/>
      <c r="C49" s="293"/>
      <c r="D49" s="293"/>
      <c r="E49" s="504"/>
      <c r="F49" s="504"/>
      <c r="G49" s="504"/>
      <c r="H49" s="293"/>
      <c r="I49" s="293"/>
      <c r="J49" s="293"/>
      <c r="K49" s="293"/>
      <c r="L49" s="293"/>
      <c r="M49" s="293"/>
      <c r="N49" s="293"/>
      <c r="O49" s="293"/>
      <c r="P49" s="510"/>
      <c r="Q49" s="105"/>
      <c r="R49" s="38"/>
    </row>
    <row r="50" spans="1:18" s="33" customFormat="1" ht="12.75" customHeight="1" x14ac:dyDescent="0.2">
      <c r="A50" s="513"/>
      <c r="B50" s="514"/>
      <c r="C50" s="289"/>
      <c r="D50" s="289"/>
      <c r="E50" s="289"/>
      <c r="F50" s="289"/>
      <c r="G50" s="289"/>
      <c r="H50" s="289"/>
      <c r="I50" s="289"/>
      <c r="J50" s="289"/>
      <c r="K50" s="289"/>
      <c r="L50" s="289"/>
      <c r="M50" s="289"/>
      <c r="N50" s="289"/>
      <c r="O50" s="289"/>
      <c r="P50" s="289"/>
      <c r="Q50" s="105"/>
      <c r="R50" s="38"/>
    </row>
    <row r="51" spans="1:18" s="33" customFormat="1" ht="12.75" customHeight="1" x14ac:dyDescent="0.2">
      <c r="A51" s="515"/>
      <c r="B51" s="516" t="s">
        <v>438</v>
      </c>
      <c r="C51" s="517"/>
      <c r="D51" s="518" t="s">
        <v>538</v>
      </c>
      <c r="E51" s="519"/>
      <c r="F51" s="519"/>
      <c r="G51" s="519"/>
      <c r="H51" s="519"/>
      <c r="I51" s="519"/>
      <c r="J51" s="519"/>
      <c r="K51" s="519"/>
      <c r="L51" s="519"/>
      <c r="M51" s="519"/>
      <c r="N51" s="519"/>
      <c r="O51" s="519"/>
      <c r="P51" s="520"/>
      <c r="Q51" s="105"/>
      <c r="R51" s="38"/>
    </row>
    <row r="52" spans="1:18" s="33" customFormat="1" ht="12.75" customHeight="1" x14ac:dyDescent="0.2">
      <c r="A52" s="521"/>
      <c r="B52" s="522" t="s">
        <v>439</v>
      </c>
      <c r="C52" s="523"/>
      <c r="D52" s="524" t="s">
        <v>539</v>
      </c>
      <c r="E52" s="277"/>
      <c r="F52" s="277"/>
      <c r="G52" s="277"/>
      <c r="H52" s="277"/>
      <c r="I52" s="277"/>
      <c r="J52" s="277"/>
      <c r="K52" s="277"/>
      <c r="L52" s="277"/>
      <c r="M52" s="277"/>
      <c r="N52" s="277"/>
      <c r="O52" s="277"/>
      <c r="P52" s="525"/>
      <c r="Q52" s="105"/>
      <c r="R52" s="38"/>
    </row>
    <row r="53" spans="1:18" s="33" customFormat="1" ht="12.75" customHeight="1" x14ac:dyDescent="0.2">
      <c r="A53" s="515"/>
      <c r="B53" s="516" t="s">
        <v>202</v>
      </c>
      <c r="C53" s="517"/>
      <c r="D53" s="526" t="s">
        <v>540</v>
      </c>
      <c r="E53" s="527">
        <v>0</v>
      </c>
      <c r="F53" s="527">
        <v>0</v>
      </c>
      <c r="G53" s="527">
        <v>0</v>
      </c>
      <c r="H53" s="527">
        <v>0</v>
      </c>
      <c r="I53" s="527">
        <v>0</v>
      </c>
      <c r="J53" s="527">
        <v>0</v>
      </c>
      <c r="K53" s="527">
        <v>0</v>
      </c>
      <c r="L53" s="527">
        <v>0</v>
      </c>
      <c r="M53" s="527">
        <v>0</v>
      </c>
      <c r="N53" s="527">
        <v>0</v>
      </c>
      <c r="O53" s="527">
        <v>0</v>
      </c>
      <c r="P53" s="528"/>
      <c r="Q53" s="105"/>
      <c r="R53" s="38"/>
    </row>
    <row r="54" spans="1:18" s="33" customFormat="1" ht="12.75" customHeight="1" x14ac:dyDescent="0.2">
      <c r="A54" s="521"/>
      <c r="B54" s="522" t="s">
        <v>440</v>
      </c>
      <c r="C54" s="523"/>
      <c r="D54" s="529" t="s">
        <v>541</v>
      </c>
      <c r="E54" s="530"/>
      <c r="F54" s="530"/>
      <c r="G54" s="530"/>
      <c r="H54" s="530"/>
      <c r="I54" s="530"/>
      <c r="J54" s="530"/>
      <c r="K54" s="530"/>
      <c r="L54" s="530"/>
      <c r="M54" s="530"/>
      <c r="N54" s="530"/>
      <c r="O54" s="530"/>
      <c r="P54" s="531"/>
      <c r="Q54" s="105"/>
      <c r="R54" s="38"/>
    </row>
    <row r="55" spans="1:18" x14ac:dyDescent="0.2">
      <c r="A55" s="311"/>
      <c r="B55" s="311"/>
      <c r="C55" s="311"/>
      <c r="D55" s="311"/>
      <c r="E55" s="311"/>
      <c r="F55" s="311"/>
      <c r="G55" s="311"/>
      <c r="H55" s="311"/>
      <c r="I55" s="311"/>
      <c r="J55" s="311"/>
      <c r="K55" s="311"/>
      <c r="L55" s="311"/>
      <c r="M55" s="311"/>
      <c r="N55" s="311"/>
      <c r="O55" s="311"/>
      <c r="P55" s="311"/>
    </row>
    <row r="56" spans="1:18" x14ac:dyDescent="0.2">
      <c r="A56" s="408"/>
      <c r="B56" s="409"/>
      <c r="C56" s="409"/>
      <c r="D56" s="409"/>
      <c r="E56" s="409"/>
      <c r="F56" s="409"/>
      <c r="G56" s="409"/>
      <c r="H56" s="409"/>
      <c r="I56" s="409"/>
      <c r="J56" s="409"/>
      <c r="K56" s="409"/>
      <c r="L56" s="409"/>
      <c r="M56" s="409"/>
      <c r="N56" s="409"/>
      <c r="O56" s="409"/>
      <c r="P56" s="410"/>
    </row>
    <row r="57" spans="1:18" x14ac:dyDescent="0.2">
      <c r="A57" s="411"/>
      <c r="B57" s="412"/>
      <c r="C57" s="412"/>
      <c r="D57" s="539" t="s">
        <v>542</v>
      </c>
      <c r="F57" s="412"/>
      <c r="G57" s="412"/>
      <c r="H57" s="412"/>
      <c r="I57" s="412"/>
      <c r="J57" s="539" t="s">
        <v>544</v>
      </c>
      <c r="K57" s="412"/>
      <c r="L57" s="412"/>
      <c r="M57" s="412"/>
      <c r="N57" s="412"/>
      <c r="O57" s="412"/>
      <c r="P57" s="413"/>
    </row>
    <row r="58" spans="1:18" x14ac:dyDescent="0.2">
      <c r="A58" s="427"/>
      <c r="B58" s="453"/>
      <c r="C58" s="406" t="s">
        <v>167</v>
      </c>
      <c r="D58" s="406"/>
      <c r="E58" s="406"/>
      <c r="F58" s="406"/>
      <c r="G58" s="406"/>
      <c r="H58" s="415"/>
      <c r="I58" s="406" t="s">
        <v>472</v>
      </c>
      <c r="J58" s="415"/>
      <c r="K58" s="415"/>
      <c r="L58" s="415"/>
      <c r="M58" s="415"/>
      <c r="N58" s="415"/>
      <c r="O58" s="415"/>
      <c r="P58" s="416"/>
    </row>
  </sheetData>
  <customSheetViews>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75" orientation="landscape" r:id="rId1"/>
    </customSheetView>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75" orientation="landscape" r:id="rId2"/>
    </customSheetView>
  </customSheetViews>
  <mergeCells count="2">
    <mergeCell ref="A6:I8"/>
    <mergeCell ref="A10:P10"/>
  </mergeCells>
  <conditionalFormatting sqref="D26:O26 D17:O17 D20:O20 D23:O23 D47:O47 D44:O44 F14:O14">
    <cfRule type="expression" dxfId="9" priority="10" stopIfTrue="1">
      <formula>D15&gt;0</formula>
    </cfRule>
  </conditionalFormatting>
  <conditionalFormatting sqref="D41:O41">
    <cfRule type="expression" dxfId="8" priority="9" stopIfTrue="1">
      <formula>D42&gt;0</formula>
    </cfRule>
  </conditionalFormatting>
  <conditionalFormatting sqref="F14:O14">
    <cfRule type="expression" dxfId="7" priority="8" stopIfTrue="1">
      <formula>F15&gt;0</formula>
    </cfRule>
  </conditionalFormatting>
  <conditionalFormatting sqref="F14:O14">
    <cfRule type="expression" dxfId="6" priority="7" stopIfTrue="1">
      <formula>F15&gt;0</formula>
    </cfRule>
  </conditionalFormatting>
  <conditionalFormatting sqref="F14:O14">
    <cfRule type="expression" dxfId="5" priority="6" stopIfTrue="1">
      <formula>F15&gt;0</formula>
    </cfRule>
  </conditionalFormatting>
  <conditionalFormatting sqref="F14:O14">
    <cfRule type="expression" dxfId="4" priority="5" stopIfTrue="1">
      <formula>F15&gt;0</formula>
    </cfRule>
  </conditionalFormatting>
  <conditionalFormatting sqref="F14:O14">
    <cfRule type="expression" dxfId="3" priority="4" stopIfTrue="1">
      <formula>F15&gt;0</formula>
    </cfRule>
  </conditionalFormatting>
  <conditionalFormatting sqref="F14:O14">
    <cfRule type="expression" dxfId="2" priority="3" stopIfTrue="1">
      <formula>F15&gt;0</formula>
    </cfRule>
  </conditionalFormatting>
  <conditionalFormatting sqref="F14:O14">
    <cfRule type="expression" dxfId="1" priority="2" stopIfTrue="1">
      <formula>F15&gt;0</formula>
    </cfRule>
  </conditionalFormatting>
  <conditionalFormatting sqref="F14:O14">
    <cfRule type="expression" dxfId="0" priority="1" stopIfTrue="1">
      <formula>F15&gt;0</formula>
    </cfRule>
  </conditionalFormatting>
  <printOptions horizontalCentered="1"/>
  <pageMargins left="0.19685039370078741" right="0.19685039370078741" top="0.39370078740157483" bottom="0.19685039370078741" header="0.31496062992125984" footer="0.31496062992125984"/>
  <pageSetup scale="75" orientation="landscape" r:id="rId3"/>
  <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35</vt:i4>
      </vt:variant>
      <vt:variant>
        <vt:lpstr>Rangos con nombre</vt:lpstr>
      </vt:variant>
      <vt:variant>
        <vt:i4>12</vt:i4>
      </vt:variant>
    </vt:vector>
  </HeadingPairs>
  <TitlesOfParts>
    <vt:vector size="47" baseType="lpstr">
      <vt:lpstr>RLOPS</vt:lpstr>
      <vt:lpstr>DATOS</vt:lpstr>
      <vt:lpstr>T.I</vt:lpstr>
      <vt:lpstr>T.IIa</vt:lpstr>
      <vt:lpstr>T.IIb</vt:lpstr>
      <vt:lpstr>T.IIc</vt:lpstr>
      <vt:lpstr>T.IId</vt:lpstr>
      <vt:lpstr>T.IIe</vt:lpstr>
      <vt:lpstr>T.III.a</vt:lpstr>
      <vt:lpstr>T.IV</vt:lpstr>
      <vt:lpstr>T.V</vt:lpstr>
      <vt:lpstr>T.VI</vt:lpstr>
      <vt:lpstr>T.VII</vt:lpstr>
      <vt:lpstr>T.VIII</vt:lpstr>
      <vt:lpstr>T.IXa</vt:lpstr>
      <vt:lpstr>T.IXb</vt:lpstr>
      <vt:lpstr>T.X</vt:lpstr>
      <vt:lpstr>E.I.a</vt:lpstr>
      <vt:lpstr>E.I.b</vt:lpstr>
      <vt:lpstr>E.II</vt:lpstr>
      <vt:lpstr>E.III.a</vt:lpstr>
      <vt:lpstr>E.III.b</vt:lpstr>
      <vt:lpstr>E.IV</vt:lpstr>
      <vt:lpstr>E.V.a</vt:lpstr>
      <vt:lpstr>E.V.b</vt:lpstr>
      <vt:lpstr>E.VI</vt:lpstr>
      <vt:lpstr>E.VII.a</vt:lpstr>
      <vt:lpstr>E.VII.b</vt:lpstr>
      <vt:lpstr>E.IX</vt:lpstr>
      <vt:lpstr>E.X</vt:lpstr>
      <vt:lpstr>E.XI.a</vt:lpstr>
      <vt:lpstr>E.XI.b</vt:lpstr>
      <vt:lpstr>E.XI.c</vt:lpstr>
      <vt:lpstr>E.XI.d</vt:lpstr>
      <vt:lpstr>Hoja1</vt:lpstr>
      <vt:lpstr>AREA</vt:lpstr>
      <vt:lpstr>E.V.b!Área_de_impresión</vt:lpstr>
      <vt:lpstr>DEPEND</vt:lpstr>
      <vt:lpstr>FECHALICIT</vt:lpstr>
      <vt:lpstr>LICIT</vt:lpstr>
      <vt:lpstr>LUGAR</vt:lpstr>
      <vt:lpstr>OBRA</vt:lpstr>
      <vt:lpstr>SMDF</vt:lpstr>
      <vt:lpstr>SUBS</vt:lpstr>
      <vt:lpstr>TIPOLICIT</vt:lpstr>
      <vt:lpstr>E.V.a!Títulos_a_imprimir</vt:lpstr>
      <vt:lpstr>E.V.b!Títulos_a_imprimir</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Consultores y Asesores en Obras y Servicios, S.A. de C.V.</dc:creator>
  <cp:lastModifiedBy>Rogelio Salvador Reyes</cp:lastModifiedBy>
  <cp:lastPrinted>2012-07-10T14:54:49Z</cp:lastPrinted>
  <dcterms:created xsi:type="dcterms:W3CDTF">2010-09-09T18:26:44Z</dcterms:created>
  <dcterms:modified xsi:type="dcterms:W3CDTF">2012-07-13T19:20:31Z</dcterms:modified>
</cp:coreProperties>
</file>